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2\LICITAÇÕES\LICITAÇÕES EM ANDAMENTO 1\Manutenção de Frotas\"/>
    </mc:Choice>
  </mc:AlternateContent>
  <bookViews>
    <workbookView xWindow="0" yWindow="0" windowWidth="28800" windowHeight="13020" tabRatio="500" activeTab="2"/>
  </bookViews>
  <sheets>
    <sheet name="Maquinas Pesadas" sheetId="3" r:id="rId1"/>
    <sheet name="Veiculos Leves - Utilitarios" sheetId="2" r:id="rId2"/>
    <sheet name="Caminhões - Onibus" sheetId="1" r:id="rId3"/>
  </sheets>
  <definedNames>
    <definedName name="_FilterDatabase_0" localSheetId="2">'Caminhões - Onibus'!$N$1:$O$2</definedName>
    <definedName name="_FilterDatabase_0" localSheetId="0">'Maquinas Pesadas'!$O$1:$P$2</definedName>
    <definedName name="_FilterDatabase_0" localSheetId="1">'Veiculos Leves - Utilitarios'!$T$1:$U$2</definedName>
    <definedName name="_xlnm._FilterDatabase" localSheetId="2" hidden="1">'Caminhões - Onibus'!$A$1:$N$2</definedName>
    <definedName name="_xlnm._FilterDatabase" localSheetId="0" hidden="1">'Maquinas Pesadas'!$A$1:$O$2</definedName>
    <definedName name="_xlnm._FilterDatabase" localSheetId="1" hidden="1">'Veiculos Leves - Utilitarios'!$A$1:$T$2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2" i="1" l="1"/>
  <c r="H30" i="1"/>
  <c r="H31" i="1"/>
  <c r="H29" i="1"/>
  <c r="F10" i="1"/>
  <c r="E10" i="1"/>
  <c r="F11" i="1" l="1"/>
  <c r="E11" i="1"/>
  <c r="F9" i="1"/>
  <c r="E9" i="1"/>
  <c r="F41" i="3" l="1"/>
  <c r="E41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2" i="3"/>
  <c r="F43" i="3"/>
  <c r="F44" i="3"/>
  <c r="F45" i="3"/>
  <c r="F46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2" i="3"/>
  <c r="E43" i="3"/>
  <c r="E44" i="3"/>
  <c r="E45" i="3"/>
  <c r="E46" i="3"/>
  <c r="F27" i="3"/>
  <c r="E27" i="3"/>
  <c r="N3" i="1" l="1"/>
  <c r="N4" i="1"/>
  <c r="N2" i="1"/>
  <c r="T3" i="2" l="1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E44" i="2"/>
  <c r="F41" i="2"/>
  <c r="E41" i="2"/>
  <c r="F40" i="2"/>
  <c r="E40" i="2"/>
  <c r="F31" i="2"/>
  <c r="F32" i="2"/>
  <c r="F33" i="2"/>
  <c r="F34" i="2"/>
  <c r="F35" i="2"/>
  <c r="F36" i="2"/>
  <c r="F37" i="2"/>
  <c r="F38" i="2"/>
  <c r="F39" i="2"/>
  <c r="E31" i="2"/>
  <c r="E32" i="2"/>
  <c r="E33" i="2"/>
  <c r="E34" i="2"/>
  <c r="E35" i="2"/>
  <c r="E36" i="2"/>
  <c r="E37" i="2"/>
  <c r="E38" i="2"/>
  <c r="E39" i="2"/>
  <c r="F30" i="2"/>
  <c r="E30" i="2"/>
  <c r="F29" i="2"/>
  <c r="E29" i="2"/>
  <c r="F28" i="2"/>
  <c r="E28" i="2"/>
  <c r="F42" i="2"/>
  <c r="F43" i="2"/>
  <c r="F44" i="2"/>
  <c r="F45" i="2"/>
  <c r="F46" i="2"/>
  <c r="F47" i="2"/>
  <c r="E42" i="2"/>
  <c r="E43" i="2"/>
  <c r="E45" i="2"/>
  <c r="E46" i="2"/>
  <c r="E47" i="2"/>
  <c r="T2" i="2"/>
  <c r="P21" i="3" l="1"/>
  <c r="P20" i="3"/>
  <c r="J46" i="3" l="1"/>
  <c r="J44" i="3"/>
  <c r="J42" i="3"/>
  <c r="J40" i="3"/>
  <c r="J39" i="3"/>
  <c r="J38" i="3"/>
  <c r="J36" i="3"/>
  <c r="J35" i="3"/>
  <c r="J34" i="3"/>
  <c r="J32" i="3"/>
  <c r="J31" i="3"/>
  <c r="J30" i="3"/>
  <c r="J28" i="3"/>
  <c r="J27" i="3"/>
  <c r="O21" i="3"/>
  <c r="O20" i="3"/>
  <c r="P19" i="3"/>
  <c r="O19" i="3"/>
  <c r="P18" i="3"/>
  <c r="O18" i="3"/>
  <c r="P17" i="3"/>
  <c r="O17" i="3"/>
  <c r="P16" i="3"/>
  <c r="O16" i="3"/>
  <c r="P15" i="3"/>
  <c r="O15" i="3"/>
  <c r="P14" i="3"/>
  <c r="O14" i="3"/>
  <c r="P13" i="3"/>
  <c r="O13" i="3"/>
  <c r="P12" i="3"/>
  <c r="O12" i="3"/>
  <c r="P11" i="3"/>
  <c r="O11" i="3"/>
  <c r="P10" i="3"/>
  <c r="O10" i="3"/>
  <c r="P9" i="3"/>
  <c r="O9" i="3"/>
  <c r="P8" i="3"/>
  <c r="O8" i="3"/>
  <c r="P7" i="3"/>
  <c r="O7" i="3"/>
  <c r="P6" i="3"/>
  <c r="O6" i="3"/>
  <c r="P5" i="3"/>
  <c r="O5" i="3"/>
  <c r="P4" i="3"/>
  <c r="O4" i="3"/>
  <c r="P3" i="3"/>
  <c r="O3" i="3"/>
  <c r="P2" i="3"/>
  <c r="O2" i="3"/>
  <c r="J45" i="2"/>
  <c r="J46" i="2"/>
  <c r="J47" i="2"/>
  <c r="I45" i="2"/>
  <c r="I46" i="2"/>
  <c r="I47" i="2"/>
  <c r="H45" i="2"/>
  <c r="H46" i="2"/>
  <c r="H47" i="2"/>
  <c r="G45" i="2"/>
  <c r="G46" i="2"/>
  <c r="G47" i="2"/>
  <c r="J44" i="2"/>
  <c r="J42" i="2"/>
  <c r="J37" i="2"/>
  <c r="J36" i="2"/>
  <c r="J29" i="2"/>
  <c r="J28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H29" i="3" l="1"/>
  <c r="H33" i="3"/>
  <c r="G43" i="3"/>
  <c r="J43" i="3"/>
  <c r="H37" i="3"/>
  <c r="I31" i="3"/>
  <c r="I43" i="3"/>
  <c r="J29" i="3"/>
  <c r="I44" i="3"/>
  <c r="J37" i="3"/>
  <c r="I39" i="3"/>
  <c r="H41" i="3"/>
  <c r="I27" i="3"/>
  <c r="I35" i="3"/>
  <c r="J41" i="3"/>
  <c r="J33" i="3"/>
  <c r="H45" i="3"/>
  <c r="I45" i="3"/>
  <c r="G45" i="3"/>
  <c r="H27" i="3"/>
  <c r="G29" i="3"/>
  <c r="H31" i="3"/>
  <c r="G33" i="3"/>
  <c r="H35" i="3"/>
  <c r="G37" i="3"/>
  <c r="H39" i="3"/>
  <c r="G41" i="3"/>
  <c r="H43" i="3"/>
  <c r="G27" i="3"/>
  <c r="G31" i="3"/>
  <c r="G35" i="3"/>
  <c r="G39" i="3"/>
  <c r="I29" i="3"/>
  <c r="I33" i="3"/>
  <c r="I37" i="3"/>
  <c r="I41" i="3"/>
  <c r="I36" i="3"/>
  <c r="I40" i="3"/>
  <c r="I42" i="3"/>
  <c r="I46" i="3"/>
  <c r="G28" i="3"/>
  <c r="G30" i="3"/>
  <c r="G32" i="3"/>
  <c r="G34" i="3"/>
  <c r="G36" i="3"/>
  <c r="G38" i="3"/>
  <c r="G40" i="3"/>
  <c r="G42" i="3"/>
  <c r="G44" i="3"/>
  <c r="G46" i="3"/>
  <c r="I30" i="3"/>
  <c r="I32" i="3"/>
  <c r="H28" i="3"/>
  <c r="H30" i="3"/>
  <c r="H32" i="3"/>
  <c r="H34" i="3"/>
  <c r="H36" i="3"/>
  <c r="H38" i="3"/>
  <c r="H40" i="3"/>
  <c r="H42" i="3"/>
  <c r="H44" i="3"/>
  <c r="J45" i="3"/>
  <c r="H46" i="3"/>
  <c r="I28" i="3"/>
  <c r="I34" i="3"/>
  <c r="I38" i="3"/>
  <c r="I37" i="2"/>
  <c r="G39" i="2"/>
  <c r="G43" i="2"/>
  <c r="G44" i="2"/>
  <c r="G38" i="2"/>
  <c r="G31" i="2"/>
  <c r="G33" i="2"/>
  <c r="G35" i="2"/>
  <c r="G41" i="2"/>
  <c r="H38" i="2"/>
  <c r="J39" i="2"/>
  <c r="G30" i="2"/>
  <c r="G34" i="2"/>
  <c r="J38" i="2"/>
  <c r="G40" i="2"/>
  <c r="J40" i="2"/>
  <c r="I36" i="2"/>
  <c r="G32" i="2"/>
  <c r="J32" i="2"/>
  <c r="J31" i="2"/>
  <c r="J30" i="2"/>
  <c r="H30" i="2"/>
  <c r="I29" i="2"/>
  <c r="I28" i="2"/>
  <c r="H28" i="2"/>
  <c r="I34" i="2"/>
  <c r="I35" i="2"/>
  <c r="H36" i="2"/>
  <c r="I32" i="2"/>
  <c r="I33" i="2"/>
  <c r="H34" i="2"/>
  <c r="J35" i="2"/>
  <c r="I40" i="2"/>
  <c r="I41" i="2"/>
  <c r="H42" i="2"/>
  <c r="J43" i="2"/>
  <c r="G28" i="2"/>
  <c r="G29" i="2"/>
  <c r="I30" i="2"/>
  <c r="I31" i="2"/>
  <c r="H32" i="2"/>
  <c r="J33" i="2"/>
  <c r="J34" i="2"/>
  <c r="G36" i="2"/>
  <c r="G37" i="2"/>
  <c r="I38" i="2"/>
  <c r="I39" i="2"/>
  <c r="H40" i="2"/>
  <c r="J41" i="2"/>
  <c r="G42" i="2"/>
  <c r="I43" i="2"/>
  <c r="H44" i="2"/>
  <c r="I42" i="2"/>
  <c r="I44" i="2"/>
  <c r="H29" i="2"/>
  <c r="H31" i="2"/>
  <c r="H35" i="2"/>
  <c r="H41" i="2"/>
  <c r="H33" i="2"/>
  <c r="H37" i="2"/>
  <c r="H39" i="2"/>
  <c r="H43" i="2"/>
  <c r="H10" i="1"/>
  <c r="J11" i="1"/>
  <c r="I11" i="1" l="1"/>
  <c r="I10" i="1"/>
  <c r="G11" i="1"/>
  <c r="J10" i="1"/>
  <c r="G10" i="1"/>
  <c r="H11" i="1"/>
  <c r="O3" i="1"/>
  <c r="O4" i="1"/>
  <c r="O2" i="1"/>
  <c r="J9" i="1" l="1"/>
  <c r="G9" i="1" l="1"/>
  <c r="H9" i="1"/>
  <c r="I9" i="1"/>
</calcChain>
</file>

<file path=xl/sharedStrings.xml><?xml version="1.0" encoding="utf-8"?>
<sst xmlns="http://schemas.openxmlformats.org/spreadsheetml/2006/main" count="217" uniqueCount="93">
  <si>
    <t>ITEM</t>
  </si>
  <si>
    <t>CÓD.</t>
  </si>
  <si>
    <t>QTD.</t>
  </si>
  <si>
    <t>UNIDADE</t>
  </si>
  <si>
    <t>MÉDIA</t>
  </si>
  <si>
    <t>N° DE AMOSTRAS</t>
  </si>
  <si>
    <t>H</t>
  </si>
  <si>
    <t>TRATAMENTO DOS DADOS COLETADOS</t>
  </si>
  <si>
    <t>DESCRIÇÃO DO SERVIÇO</t>
  </si>
  <si>
    <t>MÉDIA SANEADA</t>
  </si>
  <si>
    <t>DESVIO PADRÃO</t>
  </si>
  <si>
    <t>LS</t>
  </si>
  <si>
    <t>LI</t>
  </si>
  <si>
    <t>COEFICIENTE DE VARIAÇÃO</t>
  </si>
  <si>
    <t>MÉDIA FINAL</t>
  </si>
  <si>
    <t>Devido a volatilidade dos valores, os extremos foram retirados da composição de preços.</t>
  </si>
  <si>
    <t>R.R. MECANICA</t>
  </si>
  <si>
    <t>MECANICA E AUTO PEÇAS DOIS VIZINHOS</t>
  </si>
  <si>
    <t>SIDÉRIO ALMIRIO SCHROPFER</t>
  </si>
  <si>
    <t>CHAPEAÇÃO E AUTO PEÇAS GUDOSKI</t>
  </si>
  <si>
    <t>SERVIÇOS MECÂNICOS PARA MANUTENÇÃO DE VEÍCULOS/UTILITÁRIOS DA LINHA VOLKWAGEM.</t>
  </si>
  <si>
    <t>SERVIÇOS MECÂNICOS PARA MANUTENÇÃO DE MOTORES DE VEÍCULOS/UTILITÁRIOS DA LINHA VOLKWAGEM.</t>
  </si>
  <si>
    <t>SERVIÇOS MECÂNICOS PARA MANUTENÇÃO DE VEÍCULOS/UTILITÁRIOS DA LINHA CHEVROLET.</t>
  </si>
  <si>
    <t>SERVIÇOS MECÂNICOS PARA MANUTENÇÃO DE MOTORES DE VEÍCULOS/UTILITÁRIOS DA LINHA CHEVROLET.</t>
  </si>
  <si>
    <t>SERVIÇOS MECÂNICOS PARA MANUTENÇÃO DE VEÍCULOS/UTILITÁRIOS DA LINHA FIAT.</t>
  </si>
  <si>
    <t>SERVIÇOS MECÂNICOS PARA MANUTENÇÃO DE MOTORES DE VEÍCULOS/UTILITÁRIOS DA LINHA FIAT.</t>
  </si>
  <si>
    <t>SERVIÇOS MECÂNICOS PARA MANUTENÇÃO DE VEÍCULOS/UTILITÁRIOS DA LINHA FORD.</t>
  </si>
  <si>
    <t>SERVIÇOS MECÂNICOS PARA MANUTENÇÃO DE MOTORES DE VEÍCULOS/UTILITÁRIOS DA LINHA FORD.</t>
  </si>
  <si>
    <t>SERVIÇOS MECÂNICOS PARA MANUTENÇÃO DE VEÍCULOS/UTILITÁRIOS DA LINHA CITROEN.</t>
  </si>
  <si>
    <t>SERVIÇOS MECÂNICOS PARA MANUTENÇÃO DE MOTORES DE VEÍCULOS/UTILITÁRIOS DA LINHA CITROEN.</t>
  </si>
  <si>
    <t>SERVIÇOS MECÂNICOS PARA MANUTENÇÃO DE VEÍCULOS/UTILITÁRIOS DA LINHA KIA MOTORS.</t>
  </si>
  <si>
    <t>SERVIÇOS MECÂNICOS PARA MANUTENÇÃO DE VEÍCULOS/UTILITÁRIOS DA LINHA TOYOTA.</t>
  </si>
  <si>
    <t>SERVIÇOS MECÂNICOS PARA MANUTENÇÃO DE MOTORES DE VEÍCULOS DA LINHA TOYOTA.</t>
  </si>
  <si>
    <t>SERVIÇOS DE CHAPEAÇÃO/FUNILARIA/ DE VEÍCULOS/UTILITÁRIOS MULTIMARCAS.</t>
  </si>
  <si>
    <t>SERVIÇOS MECÂNICOS PARA MANUTENÇÃO DE RADIADORES DE VEÍCULOS/UTILITÁRIOS MULTIMARCAS.</t>
  </si>
  <si>
    <t>JOSUÉ PEREIRA DOS SANTOS - ME</t>
  </si>
  <si>
    <t>DEFAVERI AUTO MECANICA LTDA</t>
  </si>
  <si>
    <t>R.R. MECANICA E AUTO PEÇAS LTDA</t>
  </si>
  <si>
    <t>MECANICA E AUTO PEÇAS DOIS VIZINHOS LTDA</t>
  </si>
  <si>
    <t>SERVIÇOS MECÂNICOS PARA MANUTENÇÃO DE VEÍCULOS/UTILITÁRIOS DA LINHA KIA MOTORS - MOHAVE.</t>
  </si>
  <si>
    <t>SERVIÇOS MECÂNICOS PARA MANUTENÇÃO DE MOTOR VEÍCULOS/UTILITÁRIOS DA LINHA KIA MOTORS - MOHAVE.</t>
  </si>
  <si>
    <t>SADI DALLO MECÂNICA ME</t>
  </si>
  <si>
    <t>CHAPEÇÃO E AUTO PEÇAS GUDOSKI</t>
  </si>
  <si>
    <t>SERVIÇOS DE MANUTENÇÃO/CHAPEAÇÃO/FUNILARIA DE VEÍCULOS/UTILITÁRIOS MULTIMARCAS.</t>
  </si>
  <si>
    <t>MAFISSONI PINTURAS E FUNILARIA LTDA - EPP</t>
  </si>
  <si>
    <t>VALERIO EVANGELISTA FERREIRA &amp; FILHO LTDA - ME</t>
  </si>
  <si>
    <t>SERVIÇOS DE MANUTENÇÃO DE RADIADORES MULTIMARCAS.</t>
  </si>
  <si>
    <t>SIDÉRIO ALMIRIO SCHROPFER &amp; CIA LTDA</t>
  </si>
  <si>
    <t>R.G. RADIADORES</t>
  </si>
  <si>
    <t>SERVIÇOS MECÂNICOS PARA MANUTENÇÃO DE ESCAVADEIRA HIDRÁULICA DA LINHA JOHN DEERE 160 GLC.</t>
  </si>
  <si>
    <t xml:space="preserve">SERVIÇOS MECÂNICOS PARA MANUTENÇÃO DE ESCAVADEIRA HIDRÁULICA DA LINHA KOMATSU PC 160. </t>
  </si>
  <si>
    <t>SERVIÇOS MECÂNICOS PARA MANUTENÇÃO DE ESCAVADEIRA HIDRÁULICA DA LINHA KOMATSU PC 200.</t>
  </si>
  <si>
    <t>SERVIÇOS MECÂNICOS PARA MANUTENÇÃO DE PÁ CARREGADEIRA KOMATSU WA 200.</t>
  </si>
  <si>
    <t>SERVIÇOS MECÂNICOS PARA MANUTENÇÃO DE PÁ CARREGADEIRA MICHIGAN.</t>
  </si>
  <si>
    <t>SERVIÇOS MECÂNICOS PARA MANUTENÇÃO DE ROLO COMPACTADOR TEMA TERRA SPV 68.</t>
  </si>
  <si>
    <t>SERVIÇOS MECÂNICOS PARA MANUTENÇÃO DE RETROESCAVADEIRA JCB 3C.</t>
  </si>
  <si>
    <t>SERVIÇOS MECÂNICOS PARA MANUTENÇÃO DE ROLO COMPACTADOR CATERPILLAR CS 54B.</t>
  </si>
  <si>
    <t>SERVIÇOS MECÂNICOS PARA MANUTENÇÃO DE ROLO COMPACTADOR CATERPILLAR CS 56.</t>
  </si>
  <si>
    <t>SERVIÇOS MECÂNICOS PARA MANUTENÇÃO DE TRATOR DE ESTEIRA KOMATSU D65.</t>
  </si>
  <si>
    <t>SERVIÇOS MECÂNICOS PARA MANUTENÇÃO DE TRATOR AGRÍCOLA NEW HOLLAND T7.140.</t>
  </si>
  <si>
    <t>SERVIÇOS MECÂNICOS PARA MANUTENÇÃO DE MOTONIVELADORA NEW HOLLAND RG 140B.</t>
  </si>
  <si>
    <t>SERVIÇOS MECÂNICOS PARA MANUTENÇÃO DE MOTONIVELADORA CATERPILLAR 135H.</t>
  </si>
  <si>
    <t>SERVIÇOS MECÂNICOS PARA MANUTENÇÃO DE MOTONIVELADORA CATERPILLAR 140H.</t>
  </si>
  <si>
    <t>SERVIÇOS MECÂNICOS PARA MANUTENÇÃO DE TRATOR AGRÍCOLA VALMET 785.</t>
  </si>
  <si>
    <t>SERVIÇOS MECÂNICOS PARA MANUTENÇÃO DE RETROESCAVADEIRA NEW HOLLAND B95.</t>
  </si>
  <si>
    <t>SERVIÇOS MECÂNICOS PARA MANUTENÇÃO DE MOTONIVELADORA 120K.</t>
  </si>
  <si>
    <t>SERVIÇOS MECÂNICOS PARA MANUTENÇÃO DE RADIADORES DE MÁQUINAS AGRÍCOLAS E RODOVIÁRIAS.</t>
  </si>
  <si>
    <t>SERVIÇOS MECÂNICOS CHAPEAÇÃO/FUNILARIA PARA MANUTENÇÃO DE MÁQUINAS RODOVIÁRIAS E AGRÍCOLAS.</t>
  </si>
  <si>
    <t>RONDONTEC EIRELI</t>
  </si>
  <si>
    <t>SIDÉRIO ALMIRIO SCHROPFER E CIA LTDA</t>
  </si>
  <si>
    <t>D C MECANICA PESADA E COMÉRCIO DE PEÇAS LTDA</t>
  </si>
  <si>
    <t>SERVIÇOS DE MANUTENÇÃO DE TAPEÇARIA DE MAQUINAS RODOVIÁRIAS E AGRÍCOLAS MULTIMARCAS</t>
  </si>
  <si>
    <t>CHAPEAÇÃO E AUTO PEÇAS GUDOSKI LTDA</t>
  </si>
  <si>
    <t>RR MECÂNICA AUTO PEÇAS LTDA</t>
  </si>
  <si>
    <t>ATA 001 e 002 - RENASCENÇA</t>
  </si>
  <si>
    <t>PREGÃO 42/2021 - VENTANIA</t>
  </si>
  <si>
    <t>PREGÃO ELETRONICO 116/2021 - RENASCENÇA</t>
  </si>
  <si>
    <t>BANCO DE PREÇOS</t>
  </si>
  <si>
    <t>DESCRIÇÃO SERVIÇOS</t>
  </si>
  <si>
    <t>VALORES DESCARTADOS DEVIDO A GRANDE VARIAÇÃO NOS EXTREMOS.</t>
  </si>
  <si>
    <t>PREGÃO 001/2022 - SÃO TOMÉ DAS LETRAS</t>
  </si>
  <si>
    <t>PREGÃO 025/2002 - JUÍNA</t>
  </si>
  <si>
    <t>PREGÃO 09/2022</t>
  </si>
  <si>
    <t>SERVIÇOS MECÂNICOS PARA MANUTENÇÃO DE PÁ CARREGADEIRA MICHIGAN 55C.</t>
  </si>
  <si>
    <t>SERVIÇOS MECÂNICOS PARA MANUTENÇÃO DE VEÍCULOS/UTILITÁRIOS DA LINHA VOLKSWAGEN.</t>
  </si>
  <si>
    <t>SERVIÇOS MECÂNICOS PARA MANUTENÇÃO DE MOTORES DE VEÍCULOS/UTILITÁRIOS DA LINHA KIA MOTORS.</t>
  </si>
  <si>
    <t>DESCRIÇÃO DOS SERVIÇOS</t>
  </si>
  <si>
    <t>SERVIÇOS PARA MANUTENÇÃO DE VEICULSO ONIBUS LINHA MB</t>
  </si>
  <si>
    <t>SERVIÇOS DE CHAPEAÇÃO/FUNILARIA DE VEÍCULOS/UTILITÁRIOS MULTIMARCAS</t>
  </si>
  <si>
    <t>SERVIÇOS DE CHAPEAÇÃO/FUNILARIA/TAPEÇARIA DE CAMINHÕES/ONIBUS/VANS MULTIMARCAS</t>
  </si>
  <si>
    <t>BETTONI E CARLESSO - MULTIMACAS</t>
  </si>
  <si>
    <t xml:space="preserve">USINAGEM DE MOTORES JR LTDA  </t>
  </si>
  <si>
    <t xml:space="preserve">PREGÃO 030/2022 - PESCARIA BRAVA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</si>
</sst>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R$-416]\ #,##0.00;[Red]\-[$R$-416]\ #,##0.00"/>
    <numFmt numFmtId="165" formatCode="[$R$-416]\ #,##0.0;[Red]\-[$R$-416]\ #,##0.0"/>
  </numFmts>
  <fonts count="17" x14ac:knownFonts="1">
    <font>
      <sz val="11"/>
      <color rgb="FF000000"/>
      <name val="Calibri"/>
      <family val="2"/>
      <charset val="1"/>
    </font>
    <font>
      <b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sz val="9"/>
      <color rgb="FFFF0000"/>
      <name val="Arial"/>
      <family val="2"/>
      <charset val="1"/>
    </font>
    <font>
      <sz val="9"/>
      <color rgb="FFC9211E"/>
      <name val="Arial"/>
      <family val="2"/>
      <charset val="1"/>
    </font>
    <font>
      <sz val="9"/>
      <color rgb="FF000000"/>
      <name val="Calibri"/>
      <family val="2"/>
      <charset val="1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b/>
      <u/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C9211E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DBDBD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16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BDB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4"/>
  <sheetViews>
    <sheetView topLeftCell="F1" zoomScaleNormal="100" workbookViewId="0">
      <selection activeCell="A25" sqref="A25:J25"/>
    </sheetView>
  </sheetViews>
  <sheetFormatPr defaultColWidth="12.42578125" defaultRowHeight="12" x14ac:dyDescent="0.2"/>
  <cols>
    <col min="1" max="1" width="7.42578125" style="28" customWidth="1"/>
    <col min="2" max="2" width="10.42578125" style="29" customWidth="1"/>
    <col min="3" max="3" width="91.28515625" style="30" customWidth="1"/>
    <col min="4" max="4" width="12" style="29" hidden="1" customWidth="1"/>
    <col min="5" max="5" width="9.5703125" style="29" customWidth="1"/>
    <col min="6" max="7" width="11.85546875" style="31" customWidth="1"/>
    <col min="8" max="8" width="10.7109375" style="31" customWidth="1"/>
    <col min="9" max="9" width="13" style="31" bestFit="1" customWidth="1"/>
    <col min="10" max="10" width="12" style="31" customWidth="1"/>
    <col min="11" max="11" width="14.7109375" style="31" customWidth="1"/>
    <col min="12" max="12" width="9.5703125" style="31" customWidth="1"/>
    <col min="13" max="13" width="12.140625" style="31" customWidth="1"/>
    <col min="14" max="14" width="18.7109375" style="31" customWidth="1"/>
    <col min="15" max="15" width="17.140625" style="31" customWidth="1"/>
    <col min="16" max="16" width="26.42578125" style="31" customWidth="1"/>
    <col min="17" max="17" width="26.42578125" style="28" hidden="1" customWidth="1"/>
    <col min="18" max="18" width="35" style="28" bestFit="1" customWidth="1"/>
    <col min="19" max="19" width="28.5703125" style="28" customWidth="1"/>
    <col min="20" max="20" width="30.85546875" style="28" customWidth="1"/>
    <col min="21" max="21" width="28.5703125" style="28" customWidth="1"/>
    <col min="22" max="22" width="25.5703125" style="28" customWidth="1"/>
    <col min="23" max="23" width="26.28515625" style="28" customWidth="1"/>
    <col min="24" max="24" width="28" style="28" customWidth="1"/>
    <col min="25" max="1027" width="12.42578125" style="28"/>
    <col min="1028" max="1031" width="11.5703125" style="28" customWidth="1"/>
    <col min="1032" max="16384" width="12.42578125" style="28"/>
  </cols>
  <sheetData>
    <row r="1" spans="1:18" s="6" customFormat="1" ht="72" x14ac:dyDescent="0.2">
      <c r="A1" s="1" t="s">
        <v>0</v>
      </c>
      <c r="B1" s="1" t="s">
        <v>1</v>
      </c>
      <c r="C1" s="2" t="s">
        <v>78</v>
      </c>
      <c r="D1" s="2" t="s">
        <v>2</v>
      </c>
      <c r="E1" s="2" t="s">
        <v>3</v>
      </c>
      <c r="F1" s="3" t="s">
        <v>68</v>
      </c>
      <c r="G1" s="3" t="s">
        <v>69</v>
      </c>
      <c r="H1" s="3" t="s">
        <v>70</v>
      </c>
      <c r="I1" s="3" t="s">
        <v>73</v>
      </c>
      <c r="J1" s="3" t="s">
        <v>72</v>
      </c>
      <c r="K1" s="3" t="s">
        <v>74</v>
      </c>
      <c r="L1" s="3" t="s">
        <v>75</v>
      </c>
      <c r="M1" s="3" t="s">
        <v>76</v>
      </c>
      <c r="N1" s="3" t="s">
        <v>77</v>
      </c>
      <c r="O1" s="4" t="s">
        <v>4</v>
      </c>
      <c r="P1" s="2" t="s">
        <v>5</v>
      </c>
      <c r="Q1" s="5"/>
      <c r="R1" s="5"/>
    </row>
    <row r="2" spans="1:18" s="13" customFormat="1" ht="31.5" x14ac:dyDescent="0.25">
      <c r="A2" s="7">
        <v>1</v>
      </c>
      <c r="B2" s="8">
        <v>38501</v>
      </c>
      <c r="C2" s="33" t="s">
        <v>49</v>
      </c>
      <c r="D2" s="7">
        <v>150</v>
      </c>
      <c r="E2" s="9" t="s">
        <v>6</v>
      </c>
      <c r="F2" s="10">
        <v>120</v>
      </c>
      <c r="G2" s="11">
        <v>210</v>
      </c>
      <c r="H2" s="11">
        <v>200</v>
      </c>
      <c r="I2" s="11"/>
      <c r="J2" s="11"/>
      <c r="K2" s="11"/>
      <c r="L2" s="11">
        <v>190</v>
      </c>
      <c r="M2" s="11"/>
      <c r="N2" s="11">
        <v>169.55</v>
      </c>
      <c r="O2" s="10">
        <f t="shared" ref="O2:O21" si="0">AVERAGE(F2:N2)</f>
        <v>177.91</v>
      </c>
      <c r="P2" s="7">
        <f t="shared" ref="P2:P21" si="1">COUNTIF(F2:N2,"&gt;0")</f>
        <v>5</v>
      </c>
      <c r="Q2" s="12"/>
    </row>
    <row r="3" spans="1:18" s="13" customFormat="1" ht="31.5" x14ac:dyDescent="0.25">
      <c r="A3" s="7">
        <v>2</v>
      </c>
      <c r="B3" s="8">
        <v>38502</v>
      </c>
      <c r="C3" s="33" t="s">
        <v>50</v>
      </c>
      <c r="D3" s="7">
        <v>150</v>
      </c>
      <c r="E3" s="9" t="s">
        <v>6</v>
      </c>
      <c r="F3" s="10">
        <v>120</v>
      </c>
      <c r="G3" s="11">
        <v>210</v>
      </c>
      <c r="H3" s="11">
        <v>220</v>
      </c>
      <c r="I3" s="11"/>
      <c r="J3" s="11"/>
      <c r="K3" s="11"/>
      <c r="L3" s="11">
        <v>190</v>
      </c>
      <c r="M3" s="11"/>
      <c r="N3" s="11">
        <v>169.55</v>
      </c>
      <c r="O3" s="10">
        <f t="shared" si="0"/>
        <v>181.91</v>
      </c>
      <c r="P3" s="7">
        <f t="shared" si="1"/>
        <v>5</v>
      </c>
      <c r="Q3" s="12"/>
    </row>
    <row r="4" spans="1:18" s="13" customFormat="1" ht="31.5" x14ac:dyDescent="0.25">
      <c r="A4" s="7">
        <v>3</v>
      </c>
      <c r="B4" s="8">
        <v>38503</v>
      </c>
      <c r="C4" s="33" t="s">
        <v>51</v>
      </c>
      <c r="D4" s="7">
        <v>300</v>
      </c>
      <c r="E4" s="9" t="s">
        <v>6</v>
      </c>
      <c r="F4" s="10">
        <v>120</v>
      </c>
      <c r="G4" s="11">
        <v>210</v>
      </c>
      <c r="H4" s="11">
        <v>220</v>
      </c>
      <c r="I4" s="11"/>
      <c r="J4" s="11"/>
      <c r="K4" s="11"/>
      <c r="L4" s="11">
        <v>190</v>
      </c>
      <c r="M4" s="11"/>
      <c r="N4" s="11">
        <v>169.55</v>
      </c>
      <c r="O4" s="10">
        <f t="shared" si="0"/>
        <v>181.91</v>
      </c>
      <c r="P4" s="7">
        <f t="shared" si="1"/>
        <v>5</v>
      </c>
      <c r="Q4" s="12"/>
    </row>
    <row r="5" spans="1:18" s="13" customFormat="1" ht="31.5" x14ac:dyDescent="0.25">
      <c r="A5" s="7">
        <v>4</v>
      </c>
      <c r="B5" s="8">
        <v>38504</v>
      </c>
      <c r="C5" s="33" t="s">
        <v>52</v>
      </c>
      <c r="D5" s="7">
        <v>150</v>
      </c>
      <c r="E5" s="9" t="s">
        <v>6</v>
      </c>
      <c r="F5" s="10">
        <v>120</v>
      </c>
      <c r="G5" s="11">
        <v>210</v>
      </c>
      <c r="H5" s="11">
        <v>180</v>
      </c>
      <c r="I5" s="11"/>
      <c r="J5" s="11"/>
      <c r="K5" s="11"/>
      <c r="L5" s="11">
        <v>190</v>
      </c>
      <c r="M5" s="11"/>
      <c r="N5" s="11">
        <v>169.55</v>
      </c>
      <c r="O5" s="10">
        <f t="shared" si="0"/>
        <v>173.91</v>
      </c>
      <c r="P5" s="7">
        <f t="shared" si="1"/>
        <v>5</v>
      </c>
      <c r="Q5" s="12"/>
    </row>
    <row r="6" spans="1:18" s="13" customFormat="1" ht="18" customHeight="1" x14ac:dyDescent="0.25">
      <c r="A6" s="7">
        <v>5</v>
      </c>
      <c r="B6" s="8">
        <v>38505</v>
      </c>
      <c r="C6" s="33" t="s">
        <v>83</v>
      </c>
      <c r="D6" s="7">
        <v>150</v>
      </c>
      <c r="E6" s="9" t="s">
        <v>6</v>
      </c>
      <c r="F6" s="10">
        <v>120</v>
      </c>
      <c r="G6" s="11">
        <v>210</v>
      </c>
      <c r="H6" s="11">
        <v>180</v>
      </c>
      <c r="I6" s="11"/>
      <c r="J6" s="11"/>
      <c r="K6" s="11">
        <v>117.65</v>
      </c>
      <c r="L6" s="11">
        <v>190</v>
      </c>
      <c r="M6" s="11">
        <v>140.25</v>
      </c>
      <c r="N6" s="11">
        <v>169.55</v>
      </c>
      <c r="O6" s="10">
        <f t="shared" si="0"/>
        <v>161.06428571428572</v>
      </c>
      <c r="P6" s="7">
        <f t="shared" si="1"/>
        <v>7</v>
      </c>
      <c r="Q6" s="12"/>
    </row>
    <row r="7" spans="1:18" s="13" customFormat="1" ht="31.5" x14ac:dyDescent="0.25">
      <c r="A7" s="7">
        <v>6</v>
      </c>
      <c r="B7" s="8">
        <v>38506</v>
      </c>
      <c r="C7" s="33" t="s">
        <v>54</v>
      </c>
      <c r="D7" s="7">
        <v>150</v>
      </c>
      <c r="E7" s="9" t="s">
        <v>6</v>
      </c>
      <c r="F7" s="10">
        <v>120</v>
      </c>
      <c r="G7" s="11">
        <v>210</v>
      </c>
      <c r="H7" s="11">
        <v>180</v>
      </c>
      <c r="I7" s="11"/>
      <c r="J7" s="11"/>
      <c r="K7" s="11"/>
      <c r="L7" s="11">
        <v>190</v>
      </c>
      <c r="M7" s="11"/>
      <c r="N7" s="11">
        <v>169.55</v>
      </c>
      <c r="O7" s="10">
        <f t="shared" si="0"/>
        <v>173.91</v>
      </c>
      <c r="P7" s="7">
        <f t="shared" si="1"/>
        <v>5</v>
      </c>
      <c r="Q7" s="12"/>
    </row>
    <row r="8" spans="1:18" s="13" customFormat="1" ht="15.75" x14ac:dyDescent="0.25">
      <c r="A8" s="7">
        <v>7</v>
      </c>
      <c r="B8" s="8">
        <v>38507</v>
      </c>
      <c r="C8" s="33" t="s">
        <v>55</v>
      </c>
      <c r="D8" s="7">
        <v>350</v>
      </c>
      <c r="E8" s="9" t="s">
        <v>6</v>
      </c>
      <c r="F8" s="10">
        <v>120</v>
      </c>
      <c r="G8" s="11">
        <v>210</v>
      </c>
      <c r="H8" s="11">
        <v>150</v>
      </c>
      <c r="I8" s="11"/>
      <c r="J8" s="11"/>
      <c r="K8" s="11">
        <v>130.02000000000001</v>
      </c>
      <c r="L8" s="11">
        <v>190</v>
      </c>
      <c r="M8" s="11">
        <v>140.57</v>
      </c>
      <c r="N8" s="11">
        <v>169.55</v>
      </c>
      <c r="O8" s="10">
        <f t="shared" si="0"/>
        <v>158.59142857142857</v>
      </c>
      <c r="P8" s="7">
        <f t="shared" si="1"/>
        <v>7</v>
      </c>
      <c r="Q8" s="12"/>
    </row>
    <row r="9" spans="1:18" s="13" customFormat="1" ht="31.5" x14ac:dyDescent="0.25">
      <c r="A9" s="7">
        <v>8</v>
      </c>
      <c r="B9" s="8">
        <v>38508</v>
      </c>
      <c r="C9" s="33" t="s">
        <v>56</v>
      </c>
      <c r="D9" s="7">
        <v>250</v>
      </c>
      <c r="E9" s="9" t="s">
        <v>6</v>
      </c>
      <c r="F9" s="10">
        <v>120</v>
      </c>
      <c r="G9" s="11">
        <v>210</v>
      </c>
      <c r="H9" s="11">
        <v>180</v>
      </c>
      <c r="I9" s="11"/>
      <c r="J9" s="11"/>
      <c r="K9" s="11"/>
      <c r="L9" s="11">
        <v>190</v>
      </c>
      <c r="M9" s="11"/>
      <c r="N9" s="11">
        <v>169.55</v>
      </c>
      <c r="O9" s="10">
        <f t="shared" si="0"/>
        <v>173.91</v>
      </c>
      <c r="P9" s="7">
        <f t="shared" si="1"/>
        <v>5</v>
      </c>
      <c r="Q9" s="12"/>
    </row>
    <row r="10" spans="1:18" s="13" customFormat="1" ht="31.5" x14ac:dyDescent="0.25">
      <c r="A10" s="7">
        <v>9</v>
      </c>
      <c r="B10" s="8">
        <v>38509</v>
      </c>
      <c r="C10" s="33" t="s">
        <v>57</v>
      </c>
      <c r="D10" s="7">
        <v>150</v>
      </c>
      <c r="E10" s="9" t="s">
        <v>6</v>
      </c>
      <c r="F10" s="10">
        <v>120</v>
      </c>
      <c r="G10" s="11">
        <v>210</v>
      </c>
      <c r="H10" s="11">
        <v>180</v>
      </c>
      <c r="I10" s="11"/>
      <c r="J10" s="11"/>
      <c r="K10" s="11"/>
      <c r="L10" s="11">
        <v>190</v>
      </c>
      <c r="M10" s="11"/>
      <c r="N10" s="11">
        <v>169.55</v>
      </c>
      <c r="O10" s="10">
        <f t="shared" si="0"/>
        <v>173.91</v>
      </c>
      <c r="P10" s="7">
        <f t="shared" si="1"/>
        <v>5</v>
      </c>
      <c r="Q10" s="12"/>
    </row>
    <row r="11" spans="1:18" s="13" customFormat="1" ht="15.75" customHeight="1" x14ac:dyDescent="0.25">
      <c r="A11" s="7">
        <v>10</v>
      </c>
      <c r="B11" s="8">
        <v>38510</v>
      </c>
      <c r="C11" s="33" t="s">
        <v>58</v>
      </c>
      <c r="D11" s="7">
        <v>200</v>
      </c>
      <c r="E11" s="9" t="s">
        <v>6</v>
      </c>
      <c r="F11" s="10">
        <v>120</v>
      </c>
      <c r="G11" s="11">
        <v>210</v>
      </c>
      <c r="H11" s="11">
        <v>180</v>
      </c>
      <c r="I11" s="11"/>
      <c r="J11" s="11"/>
      <c r="K11" s="11"/>
      <c r="L11" s="11">
        <v>190</v>
      </c>
      <c r="M11" s="11"/>
      <c r="N11" s="11">
        <v>169.55</v>
      </c>
      <c r="O11" s="10">
        <f t="shared" si="0"/>
        <v>173.91</v>
      </c>
      <c r="P11" s="7">
        <f t="shared" si="1"/>
        <v>5</v>
      </c>
      <c r="Q11" s="12"/>
    </row>
    <row r="12" spans="1:18" s="13" customFormat="1" ht="31.5" x14ac:dyDescent="0.25">
      <c r="A12" s="7">
        <v>11</v>
      </c>
      <c r="B12" s="8">
        <v>38511</v>
      </c>
      <c r="C12" s="33" t="s">
        <v>59</v>
      </c>
      <c r="D12" s="7">
        <v>80</v>
      </c>
      <c r="E12" s="9" t="s">
        <v>6</v>
      </c>
      <c r="F12" s="10">
        <v>120</v>
      </c>
      <c r="G12" s="11">
        <v>180</v>
      </c>
      <c r="H12" s="11">
        <v>120</v>
      </c>
      <c r="I12" s="11"/>
      <c r="J12" s="11"/>
      <c r="K12" s="11"/>
      <c r="L12" s="11">
        <v>190</v>
      </c>
      <c r="M12" s="11"/>
      <c r="N12" s="11">
        <v>169.55</v>
      </c>
      <c r="O12" s="10">
        <f t="shared" si="0"/>
        <v>155.91</v>
      </c>
      <c r="P12" s="7">
        <f t="shared" si="1"/>
        <v>5</v>
      </c>
      <c r="Q12" s="12"/>
    </row>
    <row r="13" spans="1:18" s="13" customFormat="1" ht="31.5" x14ac:dyDescent="0.25">
      <c r="A13" s="7">
        <v>12</v>
      </c>
      <c r="B13" s="8">
        <v>38512</v>
      </c>
      <c r="C13" s="33" t="s">
        <v>60</v>
      </c>
      <c r="D13" s="7">
        <v>200</v>
      </c>
      <c r="E13" s="9" t="s">
        <v>6</v>
      </c>
      <c r="F13" s="10">
        <v>120</v>
      </c>
      <c r="G13" s="11">
        <v>180</v>
      </c>
      <c r="H13" s="11">
        <v>180</v>
      </c>
      <c r="I13" s="11"/>
      <c r="J13" s="11"/>
      <c r="K13" s="11"/>
      <c r="L13" s="11">
        <v>190</v>
      </c>
      <c r="M13" s="11"/>
      <c r="N13" s="11">
        <v>169.55</v>
      </c>
      <c r="O13" s="10">
        <f t="shared" si="0"/>
        <v>167.91</v>
      </c>
      <c r="P13" s="7">
        <f t="shared" si="1"/>
        <v>5</v>
      </c>
      <c r="Q13" s="12"/>
    </row>
    <row r="14" spans="1:18" s="13" customFormat="1" ht="31.5" x14ac:dyDescent="0.25">
      <c r="A14" s="7">
        <v>13</v>
      </c>
      <c r="B14" s="8">
        <v>38513</v>
      </c>
      <c r="C14" s="33" t="s">
        <v>61</v>
      </c>
      <c r="D14" s="7">
        <v>200</v>
      </c>
      <c r="E14" s="9" t="s">
        <v>6</v>
      </c>
      <c r="F14" s="10">
        <v>120</v>
      </c>
      <c r="G14" s="11">
        <v>180</v>
      </c>
      <c r="H14" s="11">
        <v>180</v>
      </c>
      <c r="I14" s="11"/>
      <c r="J14" s="11"/>
      <c r="K14" s="11"/>
      <c r="L14" s="11">
        <v>190</v>
      </c>
      <c r="M14" s="11"/>
      <c r="N14" s="11">
        <v>169.55</v>
      </c>
      <c r="O14" s="10">
        <f t="shared" si="0"/>
        <v>167.91</v>
      </c>
      <c r="P14" s="7">
        <f t="shared" si="1"/>
        <v>5</v>
      </c>
      <c r="Q14" s="12"/>
    </row>
    <row r="15" spans="1:18" s="13" customFormat="1" ht="31.5" x14ac:dyDescent="0.25">
      <c r="A15" s="7">
        <v>14</v>
      </c>
      <c r="B15" s="8">
        <v>38514</v>
      </c>
      <c r="C15" s="33" t="s">
        <v>62</v>
      </c>
      <c r="D15" s="7">
        <v>200</v>
      </c>
      <c r="E15" s="9" t="s">
        <v>6</v>
      </c>
      <c r="F15" s="10">
        <v>120</v>
      </c>
      <c r="G15" s="11">
        <v>180</v>
      </c>
      <c r="H15" s="11">
        <v>180</v>
      </c>
      <c r="I15" s="11"/>
      <c r="J15" s="11"/>
      <c r="K15" s="11"/>
      <c r="L15" s="11">
        <v>190</v>
      </c>
      <c r="M15" s="11"/>
      <c r="N15" s="11">
        <v>169.55</v>
      </c>
      <c r="O15" s="10">
        <f t="shared" si="0"/>
        <v>167.91</v>
      </c>
      <c r="P15" s="7">
        <f t="shared" si="1"/>
        <v>5</v>
      </c>
      <c r="Q15" s="12"/>
    </row>
    <row r="16" spans="1:18" s="13" customFormat="1" ht="15.75" x14ac:dyDescent="0.25">
      <c r="A16" s="7">
        <v>15</v>
      </c>
      <c r="B16" s="8">
        <v>38515</v>
      </c>
      <c r="C16" s="33" t="s">
        <v>63</v>
      </c>
      <c r="D16" s="7">
        <v>80</v>
      </c>
      <c r="E16" s="9" t="s">
        <v>6</v>
      </c>
      <c r="F16" s="10">
        <v>120</v>
      </c>
      <c r="G16" s="11">
        <v>180</v>
      </c>
      <c r="H16" s="35">
        <v>100</v>
      </c>
      <c r="I16" s="11"/>
      <c r="J16" s="11"/>
      <c r="K16" s="11"/>
      <c r="L16" s="35">
        <v>190</v>
      </c>
      <c r="M16" s="11"/>
      <c r="N16" s="11">
        <v>169.55</v>
      </c>
      <c r="O16" s="10">
        <f t="shared" si="0"/>
        <v>151.91</v>
      </c>
      <c r="P16" s="7">
        <f t="shared" si="1"/>
        <v>5</v>
      </c>
      <c r="Q16" s="12"/>
    </row>
    <row r="17" spans="1:18" s="13" customFormat="1" ht="28.15" customHeight="1" x14ac:dyDescent="0.25">
      <c r="A17" s="7">
        <v>16</v>
      </c>
      <c r="B17" s="8">
        <v>38516</v>
      </c>
      <c r="C17" s="33" t="s">
        <v>64</v>
      </c>
      <c r="D17" s="7">
        <v>150</v>
      </c>
      <c r="E17" s="9" t="s">
        <v>6</v>
      </c>
      <c r="F17" s="10">
        <v>120</v>
      </c>
      <c r="G17" s="11">
        <v>210</v>
      </c>
      <c r="H17" s="11">
        <v>180</v>
      </c>
      <c r="I17" s="11"/>
      <c r="J17" s="11"/>
      <c r="K17" s="11"/>
      <c r="L17" s="11">
        <v>190</v>
      </c>
      <c r="M17" s="11"/>
      <c r="N17" s="11">
        <v>169.55</v>
      </c>
      <c r="O17" s="10">
        <f t="shared" si="0"/>
        <v>173.91</v>
      </c>
      <c r="P17" s="7">
        <f t="shared" si="1"/>
        <v>5</v>
      </c>
      <c r="Q17" s="12"/>
    </row>
    <row r="18" spans="1:18" s="13" customFormat="1" ht="15.75" x14ac:dyDescent="0.25">
      <c r="A18" s="7">
        <v>17</v>
      </c>
      <c r="B18" s="8">
        <v>38517</v>
      </c>
      <c r="C18" s="33" t="s">
        <v>65</v>
      </c>
      <c r="D18" s="7">
        <v>200</v>
      </c>
      <c r="E18" s="9" t="s">
        <v>6</v>
      </c>
      <c r="F18" s="10">
        <v>120</v>
      </c>
      <c r="G18" s="11">
        <v>210</v>
      </c>
      <c r="H18" s="11">
        <v>180</v>
      </c>
      <c r="I18" s="11"/>
      <c r="J18" s="11"/>
      <c r="K18" s="11">
        <v>137.97999999999999</v>
      </c>
      <c r="L18" s="11">
        <v>190</v>
      </c>
      <c r="M18" s="11">
        <v>147.58000000000001</v>
      </c>
      <c r="N18" s="11">
        <v>169.55</v>
      </c>
      <c r="O18" s="10">
        <f t="shared" si="0"/>
        <v>165.0157142857143</v>
      </c>
      <c r="P18" s="7">
        <f t="shared" si="1"/>
        <v>7</v>
      </c>
      <c r="Q18" s="12"/>
    </row>
    <row r="19" spans="1:18" s="13" customFormat="1" ht="31.5" x14ac:dyDescent="0.25">
      <c r="A19" s="7">
        <v>18</v>
      </c>
      <c r="B19" s="8">
        <v>38518</v>
      </c>
      <c r="C19" s="34" t="s">
        <v>66</v>
      </c>
      <c r="D19" s="7">
        <v>150</v>
      </c>
      <c r="E19" s="9" t="s">
        <v>6</v>
      </c>
      <c r="F19" s="10"/>
      <c r="G19" s="14">
        <v>200</v>
      </c>
      <c r="H19" s="10"/>
      <c r="I19" s="10">
        <v>220</v>
      </c>
      <c r="J19" s="14">
        <v>190</v>
      </c>
      <c r="K19" s="14"/>
      <c r="L19" s="11">
        <v>190</v>
      </c>
      <c r="M19" s="14"/>
      <c r="N19" s="11">
        <v>169.55</v>
      </c>
      <c r="O19" s="10">
        <f t="shared" si="0"/>
        <v>193.91</v>
      </c>
      <c r="P19" s="7">
        <f t="shared" si="1"/>
        <v>5</v>
      </c>
      <c r="Q19" s="12"/>
    </row>
    <row r="20" spans="1:18" s="13" customFormat="1" ht="31.5" x14ac:dyDescent="0.25">
      <c r="A20" s="15">
        <v>19</v>
      </c>
      <c r="B20" s="16">
        <v>38519</v>
      </c>
      <c r="C20" s="33" t="s">
        <v>67</v>
      </c>
      <c r="D20" s="15">
        <v>200</v>
      </c>
      <c r="E20" s="9" t="s">
        <v>6</v>
      </c>
      <c r="F20" s="10">
        <v>205</v>
      </c>
      <c r="G20" s="19">
        <v>200</v>
      </c>
      <c r="H20" s="18"/>
      <c r="I20" s="18"/>
      <c r="J20" s="19">
        <v>180</v>
      </c>
      <c r="K20" s="19">
        <v>136.22</v>
      </c>
      <c r="L20" s="11"/>
      <c r="M20" s="19"/>
      <c r="N20" s="11"/>
      <c r="O20" s="10">
        <f t="shared" si="0"/>
        <v>180.30500000000001</v>
      </c>
      <c r="P20" s="15">
        <f t="shared" si="1"/>
        <v>4</v>
      </c>
      <c r="Q20" s="12"/>
    </row>
    <row r="21" spans="1:18" s="13" customFormat="1" ht="30" x14ac:dyDescent="0.2">
      <c r="A21" s="15">
        <v>20</v>
      </c>
      <c r="B21" s="16">
        <v>38520</v>
      </c>
      <c r="C21" s="32" t="s">
        <v>71</v>
      </c>
      <c r="D21" s="15">
        <v>200</v>
      </c>
      <c r="E21" s="9" t="s">
        <v>6</v>
      </c>
      <c r="F21" s="18">
        <v>205</v>
      </c>
      <c r="G21" s="19">
        <v>200</v>
      </c>
      <c r="H21" s="18"/>
      <c r="I21" s="18"/>
      <c r="J21" s="19">
        <v>180</v>
      </c>
      <c r="K21" s="19">
        <v>153.44999999999999</v>
      </c>
      <c r="L21" s="11"/>
      <c r="M21" s="19"/>
      <c r="N21" s="11"/>
      <c r="O21" s="10">
        <f t="shared" si="0"/>
        <v>184.61250000000001</v>
      </c>
      <c r="P21" s="15">
        <f t="shared" si="1"/>
        <v>4</v>
      </c>
      <c r="Q21" s="12"/>
    </row>
    <row r="22" spans="1:18" s="13" customFormat="1" ht="28.15" customHeight="1" x14ac:dyDescent="0.25">
      <c r="A22" s="15"/>
      <c r="B22" s="16"/>
      <c r="C22" s="17"/>
      <c r="D22" s="15"/>
      <c r="E22" s="20"/>
      <c r="F22" s="18"/>
      <c r="G22" s="19"/>
      <c r="H22" s="18"/>
      <c r="I22" s="18"/>
      <c r="J22" s="19"/>
      <c r="K22" s="19"/>
      <c r="L22" s="19"/>
      <c r="M22" s="19"/>
      <c r="N22" s="19"/>
      <c r="O22" s="19"/>
      <c r="P22" s="18"/>
      <c r="Q22" s="15"/>
      <c r="R22" s="12"/>
    </row>
    <row r="23" spans="1:18" s="13" customFormat="1" ht="28.15" customHeight="1" x14ac:dyDescent="0.25">
      <c r="A23" s="83" t="s">
        <v>79</v>
      </c>
      <c r="B23" s="83"/>
      <c r="C23" s="83"/>
      <c r="D23" s="83"/>
      <c r="E23" s="83"/>
      <c r="F23" s="83"/>
      <c r="G23" s="83"/>
      <c r="H23" s="83"/>
      <c r="I23" s="83"/>
      <c r="J23" s="83"/>
      <c r="K23" s="19"/>
      <c r="L23" s="19"/>
      <c r="M23" s="19"/>
      <c r="N23" s="19"/>
      <c r="O23" s="19"/>
      <c r="P23" s="18"/>
      <c r="Q23" s="15"/>
      <c r="R23" s="12"/>
    </row>
    <row r="24" spans="1:18" s="6" customFormat="1" x14ac:dyDescent="0.2">
      <c r="B24" s="21"/>
      <c r="C24" s="22"/>
      <c r="D24" s="21"/>
      <c r="E24" s="21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8" s="6" customFormat="1" ht="34.9" customHeight="1" x14ac:dyDescent="0.2">
      <c r="A25" s="80" t="s">
        <v>7</v>
      </c>
      <c r="B25" s="81"/>
      <c r="C25" s="81"/>
      <c r="D25" s="81"/>
      <c r="E25" s="81"/>
      <c r="F25" s="81"/>
      <c r="G25" s="81"/>
      <c r="H25" s="81"/>
      <c r="I25" s="81"/>
      <c r="J25" s="82"/>
    </row>
    <row r="26" spans="1:18" s="6" customFormat="1" ht="24" x14ac:dyDescent="0.2">
      <c r="A26" s="37" t="s">
        <v>0</v>
      </c>
      <c r="B26" s="37" t="s">
        <v>1</v>
      </c>
      <c r="C26" s="38" t="s">
        <v>8</v>
      </c>
      <c r="D26" s="37" t="s">
        <v>2</v>
      </c>
      <c r="E26" s="39" t="s">
        <v>9</v>
      </c>
      <c r="F26" s="39" t="s">
        <v>10</v>
      </c>
      <c r="G26" s="39" t="s">
        <v>11</v>
      </c>
      <c r="H26" s="39" t="s">
        <v>12</v>
      </c>
      <c r="I26" s="40" t="s">
        <v>13</v>
      </c>
      <c r="J26" s="39" t="s">
        <v>14</v>
      </c>
    </row>
    <row r="27" spans="1:18" s="24" customFormat="1" ht="29.85" customHeight="1" x14ac:dyDescent="0.25">
      <c r="A27" s="41">
        <v>1</v>
      </c>
      <c r="B27" s="42">
        <v>38501</v>
      </c>
      <c r="C27" s="43" t="s">
        <v>49</v>
      </c>
      <c r="D27" s="44">
        <v>150</v>
      </c>
      <c r="E27" s="45">
        <f>AVERAGE(F2,G2,H2,I2,J2,K2,L2,M2,N2)</f>
        <v>177.91</v>
      </c>
      <c r="F27" s="45">
        <f>STDEV(F2,G2,H2,I2,J2,K2,L2,M2,N2)</f>
        <v>35.662872851188048</v>
      </c>
      <c r="G27" s="45">
        <f>E27+F27</f>
        <v>213.57287285118804</v>
      </c>
      <c r="H27" s="45">
        <f>E27-F27</f>
        <v>142.24712714881196</v>
      </c>
      <c r="I27" s="45">
        <f>(F27/E27)*100</f>
        <v>20.045457170023074</v>
      </c>
      <c r="J27" s="46">
        <f>E27</f>
        <v>177.91</v>
      </c>
    </row>
    <row r="28" spans="1:18" s="24" customFormat="1" ht="31.5" x14ac:dyDescent="0.25">
      <c r="A28" s="41">
        <v>2</v>
      </c>
      <c r="B28" s="42">
        <v>38502</v>
      </c>
      <c r="C28" s="43" t="s">
        <v>50</v>
      </c>
      <c r="D28" s="44">
        <v>150</v>
      </c>
      <c r="E28" s="45">
        <f t="shared" ref="E28:E46" si="2">AVERAGE(F3,G3,H3,I3,J3,K3,L3,M3,N3)</f>
        <v>181.91</v>
      </c>
      <c r="F28" s="45">
        <f t="shared" ref="F28:F46" si="3">STDEV(F3,G3,H3,I3,J3,K3,L3,M3,N3)</f>
        <v>39.657792424692616</v>
      </c>
      <c r="G28" s="45">
        <f t="shared" ref="G28:G42" si="4">E28+F28</f>
        <v>221.56779242469261</v>
      </c>
      <c r="H28" s="45">
        <f t="shared" ref="H28:H46" si="5">E28-F28</f>
        <v>142.25220757530738</v>
      </c>
      <c r="I28" s="45">
        <f t="shared" ref="I28:I46" si="6">(F28/E28)*100</f>
        <v>21.800776441477993</v>
      </c>
      <c r="J28" s="46">
        <f t="shared" ref="J28:J46" si="7">E28</f>
        <v>181.91</v>
      </c>
    </row>
    <row r="29" spans="1:18" s="24" customFormat="1" ht="29.85" customHeight="1" x14ac:dyDescent="0.25">
      <c r="A29" s="41">
        <v>3</v>
      </c>
      <c r="B29" s="42">
        <v>38503</v>
      </c>
      <c r="C29" s="43" t="s">
        <v>51</v>
      </c>
      <c r="D29" s="44">
        <v>300</v>
      </c>
      <c r="E29" s="45">
        <f t="shared" si="2"/>
        <v>181.91</v>
      </c>
      <c r="F29" s="45">
        <f t="shared" si="3"/>
        <v>39.657792424692616</v>
      </c>
      <c r="G29" s="45">
        <f t="shared" si="4"/>
        <v>221.56779242469261</v>
      </c>
      <c r="H29" s="45">
        <f t="shared" si="5"/>
        <v>142.25220757530738</v>
      </c>
      <c r="I29" s="45">
        <f t="shared" si="6"/>
        <v>21.800776441477993</v>
      </c>
      <c r="J29" s="46">
        <f t="shared" si="7"/>
        <v>181.91</v>
      </c>
    </row>
    <row r="30" spans="1:18" s="24" customFormat="1" ht="29.85" customHeight="1" x14ac:dyDescent="0.25">
      <c r="A30" s="41">
        <v>4</v>
      </c>
      <c r="B30" s="42">
        <v>38504</v>
      </c>
      <c r="C30" s="43" t="s">
        <v>52</v>
      </c>
      <c r="D30" s="44">
        <v>150</v>
      </c>
      <c r="E30" s="45">
        <f t="shared" si="2"/>
        <v>173.91</v>
      </c>
      <c r="F30" s="45">
        <f t="shared" si="3"/>
        <v>33.62945881217852</v>
      </c>
      <c r="G30" s="45">
        <f t="shared" si="4"/>
        <v>207.53945881217851</v>
      </c>
      <c r="H30" s="45">
        <f t="shared" si="5"/>
        <v>140.28054118782148</v>
      </c>
      <c r="I30" s="45">
        <f t="shared" si="6"/>
        <v>19.337277219353986</v>
      </c>
      <c r="J30" s="46">
        <f t="shared" si="7"/>
        <v>173.91</v>
      </c>
    </row>
    <row r="31" spans="1:18" s="24" customFormat="1" ht="29.85" customHeight="1" x14ac:dyDescent="0.25">
      <c r="A31" s="41">
        <v>5</v>
      </c>
      <c r="B31" s="42">
        <v>38505</v>
      </c>
      <c r="C31" s="43" t="s">
        <v>53</v>
      </c>
      <c r="D31" s="44">
        <v>150</v>
      </c>
      <c r="E31" s="45">
        <f t="shared" si="2"/>
        <v>161.06428571428572</v>
      </c>
      <c r="F31" s="45">
        <f t="shared" si="3"/>
        <v>35.746465026695468</v>
      </c>
      <c r="G31" s="45">
        <f t="shared" si="4"/>
        <v>196.81075074098118</v>
      </c>
      <c r="H31" s="45">
        <f t="shared" si="5"/>
        <v>125.31782068759026</v>
      </c>
      <c r="I31" s="45">
        <f t="shared" si="6"/>
        <v>22.193911498236577</v>
      </c>
      <c r="J31" s="46">
        <f t="shared" si="7"/>
        <v>161.06428571428572</v>
      </c>
    </row>
    <row r="32" spans="1:18" s="24" customFormat="1" ht="29.85" customHeight="1" x14ac:dyDescent="0.25">
      <c r="A32" s="41">
        <v>6</v>
      </c>
      <c r="B32" s="42">
        <v>38506</v>
      </c>
      <c r="C32" s="43" t="s">
        <v>54</v>
      </c>
      <c r="D32" s="44">
        <v>150</v>
      </c>
      <c r="E32" s="45">
        <f t="shared" si="2"/>
        <v>173.91</v>
      </c>
      <c r="F32" s="45">
        <f t="shared" si="3"/>
        <v>33.62945881217852</v>
      </c>
      <c r="G32" s="45">
        <f t="shared" si="4"/>
        <v>207.53945881217851</v>
      </c>
      <c r="H32" s="45">
        <f t="shared" si="5"/>
        <v>140.28054118782148</v>
      </c>
      <c r="I32" s="45">
        <f t="shared" si="6"/>
        <v>19.337277219353986</v>
      </c>
      <c r="J32" s="46">
        <f t="shared" si="7"/>
        <v>173.91</v>
      </c>
    </row>
    <row r="33" spans="1:19" s="24" customFormat="1" ht="29.85" customHeight="1" x14ac:dyDescent="0.25">
      <c r="A33" s="41">
        <v>7</v>
      </c>
      <c r="B33" s="42">
        <v>38507</v>
      </c>
      <c r="C33" s="43" t="s">
        <v>55</v>
      </c>
      <c r="D33" s="44">
        <v>350</v>
      </c>
      <c r="E33" s="45">
        <f t="shared" si="2"/>
        <v>158.59142857142857</v>
      </c>
      <c r="F33" s="45">
        <f t="shared" si="3"/>
        <v>32.796441081602985</v>
      </c>
      <c r="G33" s="45">
        <f t="shared" si="4"/>
        <v>191.38786965303154</v>
      </c>
      <c r="H33" s="45">
        <f t="shared" si="5"/>
        <v>125.79498748982559</v>
      </c>
      <c r="I33" s="45">
        <f t="shared" si="6"/>
        <v>20.679832054625624</v>
      </c>
      <c r="J33" s="46">
        <f t="shared" si="7"/>
        <v>158.59142857142857</v>
      </c>
    </row>
    <row r="34" spans="1:19" s="24" customFormat="1" ht="29.85" customHeight="1" x14ac:dyDescent="0.25">
      <c r="A34" s="41">
        <v>8</v>
      </c>
      <c r="B34" s="42">
        <v>38508</v>
      </c>
      <c r="C34" s="43" t="s">
        <v>56</v>
      </c>
      <c r="D34" s="44">
        <v>250</v>
      </c>
      <c r="E34" s="45">
        <f t="shared" si="2"/>
        <v>173.91</v>
      </c>
      <c r="F34" s="45">
        <f t="shared" si="3"/>
        <v>33.62945881217852</v>
      </c>
      <c r="G34" s="45">
        <f t="shared" si="4"/>
        <v>207.53945881217851</v>
      </c>
      <c r="H34" s="45">
        <f t="shared" si="5"/>
        <v>140.28054118782148</v>
      </c>
      <c r="I34" s="45">
        <f t="shared" si="6"/>
        <v>19.337277219353986</v>
      </c>
      <c r="J34" s="46">
        <f t="shared" si="7"/>
        <v>173.91</v>
      </c>
    </row>
    <row r="35" spans="1:19" s="24" customFormat="1" ht="29.85" customHeight="1" x14ac:dyDescent="0.25">
      <c r="A35" s="47">
        <v>9</v>
      </c>
      <c r="B35" s="42">
        <v>38509</v>
      </c>
      <c r="C35" s="43" t="s">
        <v>57</v>
      </c>
      <c r="D35" s="44">
        <v>150</v>
      </c>
      <c r="E35" s="45">
        <f t="shared" si="2"/>
        <v>173.91</v>
      </c>
      <c r="F35" s="45">
        <f t="shared" si="3"/>
        <v>33.62945881217852</v>
      </c>
      <c r="G35" s="45">
        <f t="shared" si="4"/>
        <v>207.53945881217851</v>
      </c>
      <c r="H35" s="45">
        <f t="shared" si="5"/>
        <v>140.28054118782148</v>
      </c>
      <c r="I35" s="45">
        <f t="shared" si="6"/>
        <v>19.337277219353986</v>
      </c>
      <c r="J35" s="46">
        <f t="shared" si="7"/>
        <v>173.91</v>
      </c>
    </row>
    <row r="36" spans="1:19" s="24" customFormat="1" ht="29.85" customHeight="1" x14ac:dyDescent="0.25">
      <c r="A36" s="47">
        <v>10</v>
      </c>
      <c r="B36" s="42">
        <v>38510</v>
      </c>
      <c r="C36" s="43" t="s">
        <v>58</v>
      </c>
      <c r="D36" s="44">
        <v>200</v>
      </c>
      <c r="E36" s="45">
        <f t="shared" si="2"/>
        <v>173.91</v>
      </c>
      <c r="F36" s="45">
        <f t="shared" si="3"/>
        <v>33.62945881217852</v>
      </c>
      <c r="G36" s="45">
        <f t="shared" si="4"/>
        <v>207.53945881217851</v>
      </c>
      <c r="H36" s="45">
        <f t="shared" si="5"/>
        <v>140.28054118782148</v>
      </c>
      <c r="I36" s="45">
        <f t="shared" si="6"/>
        <v>19.337277219353986</v>
      </c>
      <c r="J36" s="46">
        <f t="shared" si="7"/>
        <v>173.91</v>
      </c>
    </row>
    <row r="37" spans="1:19" s="24" customFormat="1" ht="29.85" customHeight="1" x14ac:dyDescent="0.25">
      <c r="A37" s="47">
        <v>11</v>
      </c>
      <c r="B37" s="42">
        <v>38511</v>
      </c>
      <c r="C37" s="43" t="s">
        <v>59</v>
      </c>
      <c r="D37" s="44">
        <v>80</v>
      </c>
      <c r="E37" s="45">
        <f t="shared" si="2"/>
        <v>155.91</v>
      </c>
      <c r="F37" s="45">
        <f t="shared" si="3"/>
        <v>33.569189742977187</v>
      </c>
      <c r="G37" s="45">
        <f t="shared" si="4"/>
        <v>189.47918974297718</v>
      </c>
      <c r="H37" s="45">
        <f t="shared" si="5"/>
        <v>122.34081025702281</v>
      </c>
      <c r="I37" s="45">
        <f t="shared" si="6"/>
        <v>21.531133181307926</v>
      </c>
      <c r="J37" s="46">
        <f t="shared" si="7"/>
        <v>155.91</v>
      </c>
    </row>
    <row r="38" spans="1:19" s="24" customFormat="1" ht="29.85" customHeight="1" x14ac:dyDescent="0.25">
      <c r="A38" s="47">
        <v>12</v>
      </c>
      <c r="B38" s="42">
        <v>38512</v>
      </c>
      <c r="C38" s="43" t="s">
        <v>60</v>
      </c>
      <c r="D38" s="44">
        <v>200</v>
      </c>
      <c r="E38" s="45">
        <f t="shared" si="2"/>
        <v>167.91</v>
      </c>
      <c r="F38" s="45">
        <f t="shared" si="3"/>
        <v>27.741494191914136</v>
      </c>
      <c r="G38" s="45">
        <f t="shared" si="4"/>
        <v>195.65149419191414</v>
      </c>
      <c r="H38" s="45">
        <f t="shared" si="5"/>
        <v>140.16850580808585</v>
      </c>
      <c r="I38" s="45">
        <f t="shared" si="6"/>
        <v>16.521645043126757</v>
      </c>
      <c r="J38" s="46">
        <f t="shared" si="7"/>
        <v>167.91</v>
      </c>
    </row>
    <row r="39" spans="1:19" s="24" customFormat="1" ht="29.85" customHeight="1" x14ac:dyDescent="0.25">
      <c r="A39" s="47">
        <v>13</v>
      </c>
      <c r="B39" s="42">
        <v>38513</v>
      </c>
      <c r="C39" s="43" t="s">
        <v>61</v>
      </c>
      <c r="D39" s="44">
        <v>200</v>
      </c>
      <c r="E39" s="45">
        <f t="shared" si="2"/>
        <v>167.91</v>
      </c>
      <c r="F39" s="45">
        <f t="shared" si="3"/>
        <v>27.741494191914136</v>
      </c>
      <c r="G39" s="45">
        <f t="shared" si="4"/>
        <v>195.65149419191414</v>
      </c>
      <c r="H39" s="45">
        <f t="shared" si="5"/>
        <v>140.16850580808585</v>
      </c>
      <c r="I39" s="45">
        <f t="shared" si="6"/>
        <v>16.521645043126757</v>
      </c>
      <c r="J39" s="46">
        <f t="shared" si="7"/>
        <v>167.91</v>
      </c>
    </row>
    <row r="40" spans="1:19" s="24" customFormat="1" ht="29.85" customHeight="1" x14ac:dyDescent="0.25">
      <c r="A40" s="47">
        <v>14</v>
      </c>
      <c r="B40" s="42">
        <v>38514</v>
      </c>
      <c r="C40" s="43" t="s">
        <v>62</v>
      </c>
      <c r="D40" s="44">
        <v>200</v>
      </c>
      <c r="E40" s="45">
        <f t="shared" si="2"/>
        <v>167.91</v>
      </c>
      <c r="F40" s="45">
        <f t="shared" si="3"/>
        <v>27.741494191914136</v>
      </c>
      <c r="G40" s="45">
        <f t="shared" si="4"/>
        <v>195.65149419191414</v>
      </c>
      <c r="H40" s="45">
        <f t="shared" si="5"/>
        <v>140.16850580808585</v>
      </c>
      <c r="I40" s="45">
        <f t="shared" si="6"/>
        <v>16.521645043126757</v>
      </c>
      <c r="J40" s="46">
        <f t="shared" si="7"/>
        <v>167.91</v>
      </c>
    </row>
    <row r="41" spans="1:19" s="24" customFormat="1" ht="29.85" customHeight="1" x14ac:dyDescent="0.25">
      <c r="A41" s="47">
        <v>15</v>
      </c>
      <c r="B41" s="42">
        <v>38515</v>
      </c>
      <c r="C41" s="43" t="s">
        <v>63</v>
      </c>
      <c r="D41" s="44">
        <v>80</v>
      </c>
      <c r="E41" s="45">
        <f>AVERAGE(F16,G16,I16,J16,K16,M16,N16)</f>
        <v>156.51666666666668</v>
      </c>
      <c r="F41" s="45">
        <f>STDEV(F16,G16,I16,J16,K16,M16,N16)</f>
        <v>32.053093974425202</v>
      </c>
      <c r="G41" s="45">
        <f t="shared" si="4"/>
        <v>188.56976064109188</v>
      </c>
      <c r="H41" s="45">
        <f t="shared" si="5"/>
        <v>124.46357269224148</v>
      </c>
      <c r="I41" s="45">
        <f t="shared" si="6"/>
        <v>20.479029267016418</v>
      </c>
      <c r="J41" s="46">
        <f t="shared" si="7"/>
        <v>156.51666666666668</v>
      </c>
    </row>
    <row r="42" spans="1:19" s="24" customFormat="1" ht="29.85" customHeight="1" x14ac:dyDescent="0.25">
      <c r="A42" s="47">
        <v>16</v>
      </c>
      <c r="B42" s="42">
        <v>38516</v>
      </c>
      <c r="C42" s="43" t="s">
        <v>64</v>
      </c>
      <c r="D42" s="44">
        <v>150</v>
      </c>
      <c r="E42" s="45">
        <f t="shared" si="2"/>
        <v>173.91</v>
      </c>
      <c r="F42" s="45">
        <f t="shared" si="3"/>
        <v>33.62945881217852</v>
      </c>
      <c r="G42" s="45">
        <f t="shared" si="4"/>
        <v>207.53945881217851</v>
      </c>
      <c r="H42" s="45">
        <f t="shared" si="5"/>
        <v>140.28054118782148</v>
      </c>
      <c r="I42" s="45">
        <f t="shared" si="6"/>
        <v>19.337277219353986</v>
      </c>
      <c r="J42" s="46">
        <f t="shared" si="7"/>
        <v>173.91</v>
      </c>
    </row>
    <row r="43" spans="1:19" s="24" customFormat="1" ht="29.85" customHeight="1" x14ac:dyDescent="0.25">
      <c r="A43" s="47">
        <v>17</v>
      </c>
      <c r="B43" s="42">
        <v>38517</v>
      </c>
      <c r="C43" s="43" t="s">
        <v>65</v>
      </c>
      <c r="D43" s="44">
        <v>200</v>
      </c>
      <c r="E43" s="45">
        <f t="shared" si="2"/>
        <v>165.0157142857143</v>
      </c>
      <c r="F43" s="45">
        <f t="shared" si="3"/>
        <v>31.501951186734793</v>
      </c>
      <c r="G43" s="45">
        <f>E43+F43</f>
        <v>196.5176654724491</v>
      </c>
      <c r="H43" s="45">
        <f t="shared" si="5"/>
        <v>133.5137630989795</v>
      </c>
      <c r="I43" s="45">
        <f t="shared" si="6"/>
        <v>19.090273507037729</v>
      </c>
      <c r="J43" s="46">
        <f t="shared" si="7"/>
        <v>165.0157142857143</v>
      </c>
    </row>
    <row r="44" spans="1:19" s="24" customFormat="1" ht="29.85" customHeight="1" x14ac:dyDescent="0.25">
      <c r="A44" s="47">
        <v>18</v>
      </c>
      <c r="B44" s="42">
        <v>38518</v>
      </c>
      <c r="C44" s="48" t="s">
        <v>66</v>
      </c>
      <c r="D44" s="44">
        <v>150</v>
      </c>
      <c r="E44" s="45">
        <f t="shared" si="2"/>
        <v>193.91</v>
      </c>
      <c r="F44" s="45">
        <f t="shared" si="3"/>
        <v>18.315034807501728</v>
      </c>
      <c r="G44" s="45">
        <f t="shared" ref="G44:G46" si="8">E44+F44</f>
        <v>212.22503480750171</v>
      </c>
      <c r="H44" s="45">
        <f t="shared" si="5"/>
        <v>175.59496519249828</v>
      </c>
      <c r="I44" s="45">
        <f t="shared" si="6"/>
        <v>9.445121348822509</v>
      </c>
      <c r="J44" s="46">
        <f t="shared" si="7"/>
        <v>193.91</v>
      </c>
    </row>
    <row r="45" spans="1:19" s="24" customFormat="1" ht="29.85" customHeight="1" x14ac:dyDescent="0.25">
      <c r="A45" s="47">
        <v>19</v>
      </c>
      <c r="B45" s="49">
        <v>38519</v>
      </c>
      <c r="C45" s="43" t="s">
        <v>67</v>
      </c>
      <c r="D45" s="50">
        <v>200</v>
      </c>
      <c r="E45" s="45">
        <f t="shared" si="2"/>
        <v>180.30500000000001</v>
      </c>
      <c r="F45" s="45">
        <f t="shared" si="3"/>
        <v>31.311958844292445</v>
      </c>
      <c r="G45" s="45">
        <f t="shared" si="8"/>
        <v>211.61695884429244</v>
      </c>
      <c r="H45" s="45">
        <f t="shared" si="5"/>
        <v>148.99304115570757</v>
      </c>
      <c r="I45" s="45">
        <f t="shared" si="6"/>
        <v>17.366106788104847</v>
      </c>
      <c r="J45" s="46">
        <f t="shared" si="7"/>
        <v>180.30500000000001</v>
      </c>
    </row>
    <row r="46" spans="1:19" s="24" customFormat="1" ht="29.85" customHeight="1" x14ac:dyDescent="0.25">
      <c r="A46" s="47">
        <v>20</v>
      </c>
      <c r="B46" s="49">
        <v>38520</v>
      </c>
      <c r="C46" s="43" t="s">
        <v>71</v>
      </c>
      <c r="D46" s="50">
        <v>200</v>
      </c>
      <c r="E46" s="45">
        <f t="shared" si="2"/>
        <v>184.61250000000001</v>
      </c>
      <c r="F46" s="45">
        <f t="shared" si="3"/>
        <v>23.415108192503798</v>
      </c>
      <c r="G46" s="45">
        <f t="shared" si="8"/>
        <v>208.02760819250381</v>
      </c>
      <c r="H46" s="45">
        <f t="shared" si="5"/>
        <v>161.19739180749622</v>
      </c>
      <c r="I46" s="45">
        <f t="shared" si="6"/>
        <v>12.683381782113234</v>
      </c>
      <c r="J46" s="46">
        <f t="shared" si="7"/>
        <v>184.61250000000001</v>
      </c>
    </row>
    <row r="47" spans="1:19" s="6" customFormat="1" x14ac:dyDescent="0.2">
      <c r="B47" s="21"/>
      <c r="C47" s="22"/>
      <c r="D47" s="21"/>
      <c r="E47" s="21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9" s="6" customForma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23"/>
      <c r="K48" s="23"/>
      <c r="L48" s="23"/>
      <c r="M48" s="23"/>
      <c r="N48" s="23"/>
      <c r="O48" s="23"/>
      <c r="P48" s="23"/>
      <c r="S48" s="25"/>
    </row>
    <row r="49" spans="2:19" s="6" customFormat="1" x14ac:dyDescent="0.2">
      <c r="B49" s="21"/>
      <c r="C49" s="22"/>
      <c r="D49" s="21"/>
      <c r="E49" s="21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6"/>
      <c r="S49" s="25"/>
    </row>
    <row r="50" spans="2:19" s="6" customFormat="1" x14ac:dyDescent="0.2">
      <c r="B50" s="21"/>
      <c r="C50" s="22"/>
      <c r="D50" s="21"/>
      <c r="E50" s="21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6"/>
      <c r="S50" s="25"/>
    </row>
    <row r="51" spans="2:19" s="6" customFormat="1" x14ac:dyDescent="0.2">
      <c r="B51" s="21"/>
      <c r="C51" s="22"/>
      <c r="D51" s="21"/>
      <c r="E51" s="21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6"/>
      <c r="S51" s="25"/>
    </row>
    <row r="52" spans="2:19" s="6" customFormat="1" x14ac:dyDescent="0.2">
      <c r="B52" s="21"/>
      <c r="C52" s="22"/>
      <c r="D52" s="21"/>
      <c r="E52" s="21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6"/>
      <c r="S52" s="25"/>
    </row>
    <row r="53" spans="2:19" s="6" customFormat="1" x14ac:dyDescent="0.2">
      <c r="B53" s="21"/>
      <c r="C53" s="22"/>
      <c r="D53" s="21"/>
      <c r="E53" s="21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6"/>
      <c r="S53" s="25"/>
    </row>
    <row r="54" spans="2:19" s="6" customFormat="1" x14ac:dyDescent="0.2">
      <c r="B54" s="21"/>
      <c r="C54" s="22"/>
      <c r="D54" s="21"/>
      <c r="E54" s="2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7"/>
      <c r="S54" s="25"/>
    </row>
    <row r="55" spans="2:19" s="6" customFormat="1" x14ac:dyDescent="0.2">
      <c r="B55" s="21"/>
      <c r="C55" s="22"/>
      <c r="D55" s="21"/>
      <c r="E55" s="2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7"/>
    </row>
    <row r="56" spans="2:19" s="6" customFormat="1" x14ac:dyDescent="0.2">
      <c r="B56" s="21"/>
      <c r="C56" s="22"/>
      <c r="D56" s="21"/>
      <c r="E56" s="2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2:19" s="6" customFormat="1" x14ac:dyDescent="0.2">
      <c r="B57" s="21"/>
      <c r="C57" s="22"/>
      <c r="D57" s="21"/>
      <c r="E57" s="2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2:19" s="6" customFormat="1" x14ac:dyDescent="0.2">
      <c r="B58" s="21"/>
      <c r="C58" s="22"/>
      <c r="D58" s="21"/>
      <c r="E58" s="2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2:19" s="6" customFormat="1" x14ac:dyDescent="0.2">
      <c r="B59" s="21"/>
      <c r="C59" s="22"/>
      <c r="D59" s="21"/>
      <c r="E59" s="21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2:19" s="6" customFormat="1" x14ac:dyDescent="0.2">
      <c r="B60" s="21"/>
      <c r="C60" s="22"/>
      <c r="D60" s="21"/>
      <c r="E60" s="21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1" spans="2:19" s="6" customFormat="1" x14ac:dyDescent="0.2">
      <c r="B61" s="21"/>
      <c r="C61" s="22"/>
      <c r="D61" s="21"/>
      <c r="E61" s="21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2:19" s="6" customFormat="1" x14ac:dyDescent="0.2">
      <c r="B62" s="21"/>
      <c r="C62" s="22"/>
      <c r="D62" s="21"/>
      <c r="E62" s="21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  <row r="63" spans="2:19" s="6" customFormat="1" x14ac:dyDescent="0.2">
      <c r="B63" s="21"/>
      <c r="C63" s="22"/>
      <c r="D63" s="21"/>
      <c r="E63" s="21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2:19" s="6" customFormat="1" x14ac:dyDescent="0.2">
      <c r="B64" s="21"/>
      <c r="C64" s="22"/>
      <c r="D64" s="21"/>
      <c r="E64" s="2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</sheetData>
  <autoFilter ref="A1:Q2"/>
  <mergeCells count="2">
    <mergeCell ref="A25:J25"/>
    <mergeCell ref="A23:J23"/>
  </mergeCells>
  <conditionalFormatting sqref="Q22:Q23 P2:P21">
    <cfRule type="colorScale" priority="1">
      <colorScale>
        <cfvo type="num" val="2"/>
        <cfvo type="num" val="3"/>
        <color rgb="FFFFCDD2"/>
        <color rgb="FFC8E6C9"/>
      </colorScale>
    </cfRule>
  </conditionalFormatting>
  <conditionalFormatting sqref="I27:I46">
    <cfRule type="colorScale" priority="2">
      <colorScale>
        <cfvo type="num" val="25"/>
        <cfvo type="num" val="25.01"/>
        <color rgb="FFDDE8CB"/>
        <color rgb="FFFFD7D7"/>
      </colorScale>
    </cfRule>
  </conditionalFormatting>
  <pageMargins left="0.70833333333333304" right="0.70833333333333304" top="0.97361111111111098" bottom="0.97361111111111098" header="0.70833333333333304" footer="0.70833333333333304"/>
  <pageSetup paperSize="9" scale="35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topLeftCell="E1" zoomScaleNormal="100" workbookViewId="0">
      <selection activeCell="L41" sqref="L41"/>
    </sheetView>
  </sheetViews>
  <sheetFormatPr defaultColWidth="12.42578125" defaultRowHeight="12" x14ac:dyDescent="0.2"/>
  <cols>
    <col min="1" max="1" width="10" style="63" customWidth="1"/>
    <col min="2" max="2" width="15.42578125" style="67" customWidth="1"/>
    <col min="3" max="3" width="65.85546875" style="68" customWidth="1"/>
    <col min="4" max="4" width="16" style="67" hidden="1" customWidth="1"/>
    <col min="5" max="5" width="9.5703125" style="67" customWidth="1"/>
    <col min="6" max="7" width="10.85546875" style="69" customWidth="1"/>
    <col min="8" max="8" width="11.5703125" style="69" customWidth="1"/>
    <col min="9" max="9" width="12.85546875" style="69" customWidth="1"/>
    <col min="10" max="10" width="13.7109375" style="69" customWidth="1"/>
    <col min="11" max="11" width="11.42578125" style="69" customWidth="1"/>
    <col min="12" max="12" width="11.7109375" style="69" customWidth="1"/>
    <col min="13" max="13" width="12.28515625" style="69" customWidth="1"/>
    <col min="14" max="14" width="12.140625" style="69" customWidth="1"/>
    <col min="15" max="15" width="13" style="69" customWidth="1"/>
    <col min="16" max="16" width="15.28515625" style="69" customWidth="1"/>
    <col min="17" max="18" width="11.85546875" style="69" customWidth="1"/>
    <col min="19" max="19" width="13" style="69" customWidth="1"/>
    <col min="20" max="20" width="26.42578125" style="69" customWidth="1"/>
    <col min="21" max="21" width="26.42578125" style="63" hidden="1" customWidth="1"/>
    <col min="22" max="22" width="35" style="63" bestFit="1" customWidth="1"/>
    <col min="23" max="23" width="28.5703125" style="63" customWidth="1"/>
    <col min="24" max="24" width="30.85546875" style="63" customWidth="1"/>
    <col min="25" max="25" width="28.5703125" style="63" customWidth="1"/>
    <col min="26" max="26" width="25.5703125" style="63" customWidth="1"/>
    <col min="27" max="27" width="26.28515625" style="63" customWidth="1"/>
    <col min="28" max="28" width="28" style="63" customWidth="1"/>
    <col min="29" max="1031" width="12.42578125" style="63"/>
    <col min="1032" max="1035" width="11.5703125" style="63" customWidth="1"/>
    <col min="1036" max="16384" width="12.42578125" style="63"/>
  </cols>
  <sheetData>
    <row r="1" spans="1:23" ht="60" x14ac:dyDescent="0.2">
      <c r="A1" s="37" t="s">
        <v>0</v>
      </c>
      <c r="B1" s="37" t="s">
        <v>1</v>
      </c>
      <c r="C1" s="38" t="s">
        <v>86</v>
      </c>
      <c r="D1" s="38" t="s">
        <v>2</v>
      </c>
      <c r="E1" s="38" t="s">
        <v>3</v>
      </c>
      <c r="F1" s="51" t="s">
        <v>35</v>
      </c>
      <c r="G1" s="51" t="s">
        <v>36</v>
      </c>
      <c r="H1" s="51" t="s">
        <v>37</v>
      </c>
      <c r="I1" s="51" t="s">
        <v>38</v>
      </c>
      <c r="J1" s="51" t="s">
        <v>41</v>
      </c>
      <c r="K1" s="51" t="s">
        <v>42</v>
      </c>
      <c r="L1" s="51" t="s">
        <v>44</v>
      </c>
      <c r="M1" s="51" t="s">
        <v>45</v>
      </c>
      <c r="N1" s="51" t="s">
        <v>47</v>
      </c>
      <c r="O1" s="51" t="s">
        <v>48</v>
      </c>
      <c r="P1" s="51" t="s">
        <v>80</v>
      </c>
      <c r="Q1" s="51" t="s">
        <v>81</v>
      </c>
      <c r="R1" s="51" t="s">
        <v>82</v>
      </c>
      <c r="S1" s="51" t="s">
        <v>77</v>
      </c>
      <c r="T1" s="52" t="s">
        <v>4</v>
      </c>
      <c r="U1" s="38" t="s">
        <v>5</v>
      </c>
      <c r="V1" s="62"/>
      <c r="W1" s="62"/>
    </row>
    <row r="2" spans="1:23" s="65" customFormat="1" ht="24" x14ac:dyDescent="0.25">
      <c r="A2" s="44">
        <v>1</v>
      </c>
      <c r="B2" s="42">
        <v>38521</v>
      </c>
      <c r="C2" s="74" t="s">
        <v>84</v>
      </c>
      <c r="D2" s="44"/>
      <c r="E2" s="53" t="s">
        <v>6</v>
      </c>
      <c r="F2" s="54">
        <v>130</v>
      </c>
      <c r="G2" s="55">
        <v>110</v>
      </c>
      <c r="H2" s="56">
        <v>140</v>
      </c>
      <c r="I2" s="56"/>
      <c r="J2" s="56"/>
      <c r="K2" s="56"/>
      <c r="L2" s="56"/>
      <c r="M2" s="56"/>
      <c r="N2" s="56"/>
      <c r="O2" s="56"/>
      <c r="P2" s="56">
        <v>135</v>
      </c>
      <c r="Q2" s="55">
        <v>274</v>
      </c>
      <c r="R2" s="56">
        <v>115</v>
      </c>
      <c r="S2" s="56">
        <v>111.6</v>
      </c>
      <c r="T2" s="54">
        <f>AVERAGE(F2:S2)</f>
        <v>145.08571428571429</v>
      </c>
      <c r="U2" s="44">
        <f t="shared" ref="U2:U19" si="0">COUNTIF(F2:O2,"&gt;0")</f>
        <v>3</v>
      </c>
      <c r="V2" s="64"/>
    </row>
    <row r="3" spans="1:23" s="65" customFormat="1" ht="24" x14ac:dyDescent="0.25">
      <c r="A3" s="44">
        <v>2</v>
      </c>
      <c r="B3" s="42">
        <v>38522</v>
      </c>
      <c r="C3" s="74" t="s">
        <v>21</v>
      </c>
      <c r="D3" s="44"/>
      <c r="E3" s="53" t="s">
        <v>6</v>
      </c>
      <c r="F3" s="54">
        <v>140</v>
      </c>
      <c r="G3" s="55">
        <v>110</v>
      </c>
      <c r="H3" s="56">
        <v>140</v>
      </c>
      <c r="I3" s="56"/>
      <c r="J3" s="56"/>
      <c r="K3" s="56"/>
      <c r="L3" s="56"/>
      <c r="M3" s="56"/>
      <c r="N3" s="56"/>
      <c r="O3" s="56"/>
      <c r="P3" s="56">
        <v>148.35</v>
      </c>
      <c r="Q3" s="55">
        <v>249</v>
      </c>
      <c r="R3" s="56">
        <v>187.5</v>
      </c>
      <c r="S3" s="56"/>
      <c r="T3" s="54">
        <f t="shared" ref="T3:T21" si="1">AVERAGE(F3:S3)</f>
        <v>162.47499999999999</v>
      </c>
      <c r="U3" s="44">
        <f t="shared" si="0"/>
        <v>3</v>
      </c>
      <c r="V3" s="64"/>
    </row>
    <row r="4" spans="1:23" s="65" customFormat="1" ht="28.15" customHeight="1" x14ac:dyDescent="0.25">
      <c r="A4" s="44">
        <v>3</v>
      </c>
      <c r="B4" s="42">
        <v>38523</v>
      </c>
      <c r="C4" s="74" t="s">
        <v>22</v>
      </c>
      <c r="D4" s="44"/>
      <c r="E4" s="53" t="s">
        <v>6</v>
      </c>
      <c r="F4" s="54">
        <v>130</v>
      </c>
      <c r="G4" s="55">
        <v>110</v>
      </c>
      <c r="H4" s="56">
        <v>140</v>
      </c>
      <c r="I4" s="56"/>
      <c r="J4" s="56"/>
      <c r="K4" s="56"/>
      <c r="L4" s="56"/>
      <c r="M4" s="56"/>
      <c r="N4" s="56"/>
      <c r="O4" s="56"/>
      <c r="P4" s="56">
        <v>135</v>
      </c>
      <c r="Q4" s="55">
        <v>274</v>
      </c>
      <c r="R4" s="56">
        <v>115</v>
      </c>
      <c r="S4" s="56">
        <v>111.6</v>
      </c>
      <c r="T4" s="54">
        <f t="shared" si="1"/>
        <v>145.08571428571429</v>
      </c>
      <c r="U4" s="44">
        <f t="shared" si="0"/>
        <v>3</v>
      </c>
      <c r="V4" s="64"/>
    </row>
    <row r="5" spans="1:23" s="65" customFormat="1" ht="28.15" customHeight="1" x14ac:dyDescent="0.25">
      <c r="A5" s="44">
        <v>4</v>
      </c>
      <c r="B5" s="42">
        <v>38524</v>
      </c>
      <c r="C5" s="74" t="s">
        <v>23</v>
      </c>
      <c r="D5" s="44"/>
      <c r="E5" s="53" t="s">
        <v>6</v>
      </c>
      <c r="F5" s="54">
        <v>140</v>
      </c>
      <c r="G5" s="55">
        <v>110</v>
      </c>
      <c r="H5" s="56">
        <v>140</v>
      </c>
      <c r="I5" s="56"/>
      <c r="J5" s="56"/>
      <c r="K5" s="56"/>
      <c r="L5" s="56"/>
      <c r="M5" s="56"/>
      <c r="N5" s="56"/>
      <c r="O5" s="56"/>
      <c r="P5" s="56">
        <v>148.35</v>
      </c>
      <c r="Q5" s="55">
        <v>249</v>
      </c>
      <c r="R5" s="56">
        <v>187.5</v>
      </c>
      <c r="S5" s="56"/>
      <c r="T5" s="54">
        <f t="shared" si="1"/>
        <v>162.47499999999999</v>
      </c>
      <c r="U5" s="44">
        <f t="shared" si="0"/>
        <v>3</v>
      </c>
      <c r="V5" s="64"/>
    </row>
    <row r="6" spans="1:23" s="65" customFormat="1" ht="28.15" customHeight="1" x14ac:dyDescent="0.25">
      <c r="A6" s="44">
        <v>5</v>
      </c>
      <c r="B6" s="42">
        <v>38525</v>
      </c>
      <c r="C6" s="74" t="s">
        <v>24</v>
      </c>
      <c r="D6" s="44"/>
      <c r="E6" s="53" t="s">
        <v>6</v>
      </c>
      <c r="F6" s="54">
        <v>130</v>
      </c>
      <c r="G6" s="55">
        <v>110</v>
      </c>
      <c r="H6" s="56">
        <v>140</v>
      </c>
      <c r="I6" s="56"/>
      <c r="J6" s="56"/>
      <c r="K6" s="56"/>
      <c r="L6" s="56"/>
      <c r="M6" s="56"/>
      <c r="N6" s="56"/>
      <c r="O6" s="57"/>
      <c r="P6" s="57">
        <v>135</v>
      </c>
      <c r="Q6" s="55">
        <v>274</v>
      </c>
      <c r="R6" s="57">
        <v>115</v>
      </c>
      <c r="S6" s="57">
        <v>111.6</v>
      </c>
      <c r="T6" s="54">
        <f t="shared" si="1"/>
        <v>145.08571428571429</v>
      </c>
      <c r="U6" s="44">
        <f t="shared" si="0"/>
        <v>3</v>
      </c>
      <c r="V6" s="64"/>
    </row>
    <row r="7" spans="1:23" s="65" customFormat="1" ht="28.15" customHeight="1" x14ac:dyDescent="0.25">
      <c r="A7" s="44">
        <v>6</v>
      </c>
      <c r="B7" s="42">
        <v>38526</v>
      </c>
      <c r="C7" s="74" t="s">
        <v>25</v>
      </c>
      <c r="D7" s="44"/>
      <c r="E7" s="53" t="s">
        <v>6</v>
      </c>
      <c r="F7" s="54">
        <v>140</v>
      </c>
      <c r="G7" s="55">
        <v>110</v>
      </c>
      <c r="H7" s="56">
        <v>140</v>
      </c>
      <c r="I7" s="56"/>
      <c r="J7" s="56"/>
      <c r="K7" s="56"/>
      <c r="L7" s="56"/>
      <c r="M7" s="56"/>
      <c r="N7" s="56"/>
      <c r="O7" s="56"/>
      <c r="P7" s="56">
        <v>148.35</v>
      </c>
      <c r="Q7" s="55">
        <v>249</v>
      </c>
      <c r="R7" s="56">
        <v>187.5</v>
      </c>
      <c r="S7" s="56"/>
      <c r="T7" s="54">
        <f t="shared" si="1"/>
        <v>162.47499999999999</v>
      </c>
      <c r="U7" s="44">
        <f t="shared" si="0"/>
        <v>3</v>
      </c>
      <c r="V7" s="64"/>
    </row>
    <row r="8" spans="1:23" s="65" customFormat="1" ht="28.15" customHeight="1" x14ac:dyDescent="0.25">
      <c r="A8" s="44">
        <v>7</v>
      </c>
      <c r="B8" s="42">
        <v>38527</v>
      </c>
      <c r="C8" s="74" t="s">
        <v>26</v>
      </c>
      <c r="D8" s="44"/>
      <c r="E8" s="53" t="s">
        <v>6</v>
      </c>
      <c r="F8" s="54">
        <v>130</v>
      </c>
      <c r="G8" s="55">
        <v>110</v>
      </c>
      <c r="H8" s="56">
        <v>140</v>
      </c>
      <c r="I8" s="56"/>
      <c r="J8" s="56"/>
      <c r="K8" s="56"/>
      <c r="L8" s="56"/>
      <c r="M8" s="56"/>
      <c r="N8" s="56"/>
      <c r="O8" s="56"/>
      <c r="P8" s="56">
        <v>135</v>
      </c>
      <c r="Q8" s="55">
        <v>274</v>
      </c>
      <c r="R8" s="56">
        <v>115</v>
      </c>
      <c r="S8" s="56">
        <v>111.6</v>
      </c>
      <c r="T8" s="54">
        <f t="shared" si="1"/>
        <v>145.08571428571429</v>
      </c>
      <c r="U8" s="44">
        <f t="shared" si="0"/>
        <v>3</v>
      </c>
      <c r="V8" s="64"/>
    </row>
    <row r="9" spans="1:23" s="65" customFormat="1" ht="28.15" customHeight="1" x14ac:dyDescent="0.25">
      <c r="A9" s="44">
        <v>8</v>
      </c>
      <c r="B9" s="42">
        <v>38528</v>
      </c>
      <c r="C9" s="74" t="s">
        <v>27</v>
      </c>
      <c r="D9" s="44"/>
      <c r="E9" s="53" t="s">
        <v>6</v>
      </c>
      <c r="F9" s="54">
        <v>140</v>
      </c>
      <c r="G9" s="55">
        <v>110</v>
      </c>
      <c r="H9" s="56">
        <v>140</v>
      </c>
      <c r="I9" s="56"/>
      <c r="J9" s="56"/>
      <c r="K9" s="56"/>
      <c r="L9" s="56"/>
      <c r="M9" s="56"/>
      <c r="N9" s="56"/>
      <c r="O9" s="56"/>
      <c r="P9" s="56">
        <v>148.35</v>
      </c>
      <c r="Q9" s="55">
        <v>249</v>
      </c>
      <c r="R9" s="56">
        <v>187.5</v>
      </c>
      <c r="S9" s="56"/>
      <c r="T9" s="54">
        <f t="shared" si="1"/>
        <v>162.47499999999999</v>
      </c>
      <c r="U9" s="44">
        <f t="shared" si="0"/>
        <v>3</v>
      </c>
      <c r="V9" s="64"/>
    </row>
    <row r="10" spans="1:23" s="65" customFormat="1" ht="28.15" customHeight="1" x14ac:dyDescent="0.25">
      <c r="A10" s="44">
        <v>9</v>
      </c>
      <c r="B10" s="42">
        <v>38529</v>
      </c>
      <c r="C10" s="74" t="s">
        <v>28</v>
      </c>
      <c r="D10" s="44"/>
      <c r="E10" s="53" t="s">
        <v>6</v>
      </c>
      <c r="F10" s="54">
        <v>150</v>
      </c>
      <c r="G10" s="55">
        <v>110</v>
      </c>
      <c r="H10" s="56">
        <v>170</v>
      </c>
      <c r="I10" s="56"/>
      <c r="J10" s="56"/>
      <c r="K10" s="56"/>
      <c r="L10" s="56"/>
      <c r="M10" s="56"/>
      <c r="N10" s="56"/>
      <c r="O10" s="56"/>
      <c r="P10" s="56">
        <v>135</v>
      </c>
      <c r="Q10" s="55">
        <v>274</v>
      </c>
      <c r="R10" s="56">
        <v>115</v>
      </c>
      <c r="S10" s="56">
        <v>111.6</v>
      </c>
      <c r="T10" s="54">
        <f t="shared" si="1"/>
        <v>152.22857142857143</v>
      </c>
      <c r="U10" s="44">
        <f t="shared" si="0"/>
        <v>3</v>
      </c>
      <c r="V10" s="64"/>
    </row>
    <row r="11" spans="1:23" s="65" customFormat="1" ht="28.15" customHeight="1" x14ac:dyDescent="0.25">
      <c r="A11" s="44">
        <v>10</v>
      </c>
      <c r="B11" s="42">
        <v>38530</v>
      </c>
      <c r="C11" s="74" t="s">
        <v>29</v>
      </c>
      <c r="D11" s="44"/>
      <c r="E11" s="53" t="s">
        <v>6</v>
      </c>
      <c r="F11" s="54">
        <v>160</v>
      </c>
      <c r="G11" s="55">
        <v>110</v>
      </c>
      <c r="H11" s="56">
        <v>170</v>
      </c>
      <c r="I11" s="56"/>
      <c r="J11" s="56"/>
      <c r="K11" s="56"/>
      <c r="L11" s="56"/>
      <c r="M11" s="56"/>
      <c r="N11" s="56"/>
      <c r="O11" s="56"/>
      <c r="P11" s="56">
        <v>148.35</v>
      </c>
      <c r="Q11" s="55">
        <v>249</v>
      </c>
      <c r="R11" s="56">
        <v>187.5</v>
      </c>
      <c r="S11" s="56"/>
      <c r="T11" s="54">
        <f t="shared" si="1"/>
        <v>170.80833333333331</v>
      </c>
      <c r="U11" s="44">
        <f t="shared" si="0"/>
        <v>3</v>
      </c>
      <c r="V11" s="64"/>
    </row>
    <row r="12" spans="1:23" s="65" customFormat="1" ht="28.15" customHeight="1" x14ac:dyDescent="0.25">
      <c r="A12" s="44">
        <v>11</v>
      </c>
      <c r="B12" s="42">
        <v>38531</v>
      </c>
      <c r="C12" s="74" t="s">
        <v>30</v>
      </c>
      <c r="D12" s="44"/>
      <c r="E12" s="53" t="s">
        <v>6</v>
      </c>
      <c r="F12" s="54">
        <v>150</v>
      </c>
      <c r="G12" s="55">
        <v>110</v>
      </c>
      <c r="H12" s="56">
        <v>170</v>
      </c>
      <c r="I12" s="56"/>
      <c r="J12" s="56"/>
      <c r="K12" s="56"/>
      <c r="L12" s="56"/>
      <c r="M12" s="56"/>
      <c r="N12" s="56"/>
      <c r="O12" s="56"/>
      <c r="P12" s="56">
        <v>135</v>
      </c>
      <c r="Q12" s="55">
        <v>274</v>
      </c>
      <c r="R12" s="56">
        <v>115</v>
      </c>
      <c r="S12" s="56">
        <v>111.6</v>
      </c>
      <c r="T12" s="54">
        <f t="shared" si="1"/>
        <v>152.22857142857143</v>
      </c>
      <c r="U12" s="44">
        <f t="shared" si="0"/>
        <v>3</v>
      </c>
      <c r="V12" s="64"/>
    </row>
    <row r="13" spans="1:23" s="65" customFormat="1" ht="28.15" customHeight="1" x14ac:dyDescent="0.25">
      <c r="A13" s="44">
        <v>12</v>
      </c>
      <c r="B13" s="42">
        <v>38532</v>
      </c>
      <c r="C13" s="74" t="s">
        <v>85</v>
      </c>
      <c r="D13" s="44"/>
      <c r="E13" s="53" t="s">
        <v>6</v>
      </c>
      <c r="F13" s="54">
        <v>160</v>
      </c>
      <c r="G13" s="55">
        <v>110</v>
      </c>
      <c r="H13" s="56">
        <v>170</v>
      </c>
      <c r="I13" s="56"/>
      <c r="J13" s="56"/>
      <c r="K13" s="56"/>
      <c r="L13" s="56"/>
      <c r="M13" s="56"/>
      <c r="N13" s="56"/>
      <c r="O13" s="56"/>
      <c r="P13" s="56">
        <v>148.35</v>
      </c>
      <c r="Q13" s="55">
        <v>249</v>
      </c>
      <c r="R13" s="56">
        <v>187.5</v>
      </c>
      <c r="S13" s="56"/>
      <c r="T13" s="54">
        <f t="shared" si="1"/>
        <v>170.80833333333331</v>
      </c>
      <c r="U13" s="44">
        <f t="shared" si="0"/>
        <v>3</v>
      </c>
      <c r="V13" s="64"/>
    </row>
    <row r="14" spans="1:23" s="65" customFormat="1" ht="28.15" customHeight="1" x14ac:dyDescent="0.25">
      <c r="A14" s="44">
        <v>13</v>
      </c>
      <c r="B14" s="42">
        <v>38533</v>
      </c>
      <c r="C14" s="74" t="s">
        <v>31</v>
      </c>
      <c r="D14" s="44"/>
      <c r="E14" s="53" t="s">
        <v>6</v>
      </c>
      <c r="F14" s="54">
        <v>140</v>
      </c>
      <c r="G14" s="55">
        <v>110</v>
      </c>
      <c r="H14" s="56">
        <v>170</v>
      </c>
      <c r="I14" s="56">
        <v>140</v>
      </c>
      <c r="J14" s="55">
        <v>250</v>
      </c>
      <c r="K14" s="56"/>
      <c r="L14" s="56"/>
      <c r="M14" s="56"/>
      <c r="N14" s="56"/>
      <c r="O14" s="56"/>
      <c r="P14" s="56">
        <v>135</v>
      </c>
      <c r="Q14" s="55">
        <v>274</v>
      </c>
      <c r="R14" s="56">
        <v>115</v>
      </c>
      <c r="S14" s="55">
        <v>111.6</v>
      </c>
      <c r="T14" s="54">
        <f t="shared" si="1"/>
        <v>160.62222222222221</v>
      </c>
      <c r="U14" s="44">
        <f t="shared" si="0"/>
        <v>5</v>
      </c>
      <c r="V14" s="64"/>
    </row>
    <row r="15" spans="1:23" s="65" customFormat="1" ht="28.15" customHeight="1" x14ac:dyDescent="0.25">
      <c r="A15" s="44">
        <v>14</v>
      </c>
      <c r="B15" s="42">
        <v>38534</v>
      </c>
      <c r="C15" s="74" t="s">
        <v>32</v>
      </c>
      <c r="D15" s="44"/>
      <c r="E15" s="53" t="s">
        <v>6</v>
      </c>
      <c r="F15" s="54">
        <v>160</v>
      </c>
      <c r="G15" s="55">
        <v>110</v>
      </c>
      <c r="H15" s="56">
        <v>170</v>
      </c>
      <c r="I15" s="56">
        <v>160</v>
      </c>
      <c r="J15" s="55">
        <v>250</v>
      </c>
      <c r="K15" s="56"/>
      <c r="L15" s="56"/>
      <c r="M15" s="56"/>
      <c r="N15" s="56"/>
      <c r="O15" s="56"/>
      <c r="P15" s="55">
        <v>148.35</v>
      </c>
      <c r="Q15" s="55">
        <v>249</v>
      </c>
      <c r="R15" s="56">
        <v>187.5</v>
      </c>
      <c r="S15" s="56"/>
      <c r="T15" s="54">
        <f t="shared" si="1"/>
        <v>179.35624999999999</v>
      </c>
      <c r="U15" s="44">
        <f t="shared" si="0"/>
        <v>5</v>
      </c>
      <c r="V15" s="64"/>
    </row>
    <row r="16" spans="1:23" s="65" customFormat="1" ht="28.15" customHeight="1" x14ac:dyDescent="0.25">
      <c r="A16" s="44">
        <v>15</v>
      </c>
      <c r="B16" s="42">
        <v>38535</v>
      </c>
      <c r="C16" s="70" t="s">
        <v>33</v>
      </c>
      <c r="D16" s="44"/>
      <c r="E16" s="53" t="s">
        <v>6</v>
      </c>
      <c r="F16" s="54"/>
      <c r="G16" s="56"/>
      <c r="H16" s="56"/>
      <c r="I16" s="56"/>
      <c r="J16" s="56"/>
      <c r="K16" s="56">
        <v>130</v>
      </c>
      <c r="L16" s="56">
        <v>140</v>
      </c>
      <c r="M16" s="56">
        <v>150</v>
      </c>
      <c r="N16" s="56"/>
      <c r="O16" s="56"/>
      <c r="P16" s="56">
        <v>129.65</v>
      </c>
      <c r="Q16" s="56"/>
      <c r="R16" s="56">
        <v>131.25</v>
      </c>
      <c r="S16" s="56">
        <v>150.5</v>
      </c>
      <c r="T16" s="54">
        <f t="shared" si="1"/>
        <v>138.56666666666666</v>
      </c>
      <c r="U16" s="44">
        <f t="shared" si="0"/>
        <v>3</v>
      </c>
      <c r="V16" s="64"/>
    </row>
    <row r="17" spans="1:22" s="65" customFormat="1" ht="28.15" customHeight="1" x14ac:dyDescent="0.25">
      <c r="A17" s="44">
        <v>16</v>
      </c>
      <c r="B17" s="42">
        <v>38536</v>
      </c>
      <c r="C17" s="74" t="s">
        <v>34</v>
      </c>
      <c r="D17" s="44"/>
      <c r="E17" s="53" t="s">
        <v>6</v>
      </c>
      <c r="F17" s="54"/>
      <c r="G17" s="56"/>
      <c r="H17" s="56">
        <v>180</v>
      </c>
      <c r="I17" s="56"/>
      <c r="J17" s="56"/>
      <c r="K17" s="56"/>
      <c r="L17" s="56"/>
      <c r="M17" s="56"/>
      <c r="N17" s="56">
        <v>195</v>
      </c>
      <c r="O17" s="56">
        <v>130</v>
      </c>
      <c r="P17" s="56"/>
      <c r="Q17" s="56"/>
      <c r="R17" s="56"/>
      <c r="S17" s="56"/>
      <c r="T17" s="54">
        <f t="shared" si="1"/>
        <v>168.33333333333334</v>
      </c>
      <c r="U17" s="44">
        <f t="shared" si="0"/>
        <v>3</v>
      </c>
      <c r="V17" s="64"/>
    </row>
    <row r="18" spans="1:22" s="65" customFormat="1" ht="28.15" customHeight="1" x14ac:dyDescent="0.25">
      <c r="A18" s="44">
        <v>17</v>
      </c>
      <c r="B18" s="42">
        <v>38537</v>
      </c>
      <c r="C18" s="58" t="s">
        <v>40</v>
      </c>
      <c r="D18" s="44"/>
      <c r="E18" s="53" t="s">
        <v>6</v>
      </c>
      <c r="F18" s="54"/>
      <c r="G18" s="56"/>
      <c r="H18" s="56">
        <v>170</v>
      </c>
      <c r="I18" s="56">
        <v>260</v>
      </c>
      <c r="J18" s="56">
        <v>300</v>
      </c>
      <c r="K18" s="56"/>
      <c r="L18" s="56"/>
      <c r="M18" s="56"/>
      <c r="N18" s="56"/>
      <c r="O18" s="56"/>
      <c r="P18" s="56"/>
      <c r="Q18" s="56">
        <v>274</v>
      </c>
      <c r="R18" s="56"/>
      <c r="S18" s="56">
        <v>198.62</v>
      </c>
      <c r="T18" s="54">
        <f t="shared" si="1"/>
        <v>240.52399999999997</v>
      </c>
      <c r="U18" s="44">
        <f t="shared" si="0"/>
        <v>3</v>
      </c>
      <c r="V18" s="64"/>
    </row>
    <row r="19" spans="1:22" s="65" customFormat="1" ht="28.15" customHeight="1" x14ac:dyDescent="0.25">
      <c r="A19" s="44">
        <v>18</v>
      </c>
      <c r="B19" s="42">
        <v>38538</v>
      </c>
      <c r="C19" s="58" t="s">
        <v>39</v>
      </c>
      <c r="D19" s="44"/>
      <c r="E19" s="53" t="s">
        <v>6</v>
      </c>
      <c r="F19" s="54"/>
      <c r="G19" s="59"/>
      <c r="H19" s="54">
        <v>170</v>
      </c>
      <c r="I19" s="54">
        <v>250</v>
      </c>
      <c r="J19" s="59">
        <v>300</v>
      </c>
      <c r="K19" s="59"/>
      <c r="L19" s="59"/>
      <c r="M19" s="59"/>
      <c r="N19" s="59"/>
      <c r="O19" s="59"/>
      <c r="P19" s="59"/>
      <c r="Q19" s="59">
        <v>249</v>
      </c>
      <c r="R19" s="59"/>
      <c r="S19" s="59"/>
      <c r="T19" s="54">
        <f t="shared" si="1"/>
        <v>242.25</v>
      </c>
      <c r="U19" s="44">
        <f t="shared" si="0"/>
        <v>3</v>
      </c>
      <c r="V19" s="64"/>
    </row>
    <row r="20" spans="1:22" s="65" customFormat="1" x14ac:dyDescent="0.25">
      <c r="A20" s="50">
        <v>19</v>
      </c>
      <c r="B20" s="49">
        <v>38539</v>
      </c>
      <c r="C20" s="65" t="s">
        <v>43</v>
      </c>
      <c r="D20" s="50"/>
      <c r="E20" s="53" t="s">
        <v>6</v>
      </c>
      <c r="F20" s="60"/>
      <c r="G20" s="61"/>
      <c r="H20" s="60"/>
      <c r="I20" s="60"/>
      <c r="J20" s="61"/>
      <c r="K20" s="61">
        <v>130</v>
      </c>
      <c r="L20" s="61">
        <v>140</v>
      </c>
      <c r="M20" s="61">
        <v>150</v>
      </c>
      <c r="N20" s="61"/>
      <c r="O20" s="61"/>
      <c r="P20" s="61">
        <v>129.65</v>
      </c>
      <c r="Q20" s="61"/>
      <c r="R20" s="61">
        <v>131.25</v>
      </c>
      <c r="S20" s="61">
        <v>150.5</v>
      </c>
      <c r="T20" s="54">
        <f t="shared" si="1"/>
        <v>138.56666666666666</v>
      </c>
      <c r="U20" s="50"/>
      <c r="V20" s="64"/>
    </row>
    <row r="21" spans="1:22" s="65" customFormat="1" x14ac:dyDescent="0.25">
      <c r="A21" s="50">
        <v>20</v>
      </c>
      <c r="B21" s="49">
        <v>38540</v>
      </c>
      <c r="C21" s="65" t="s">
        <v>46</v>
      </c>
      <c r="D21" s="50"/>
      <c r="E21" s="53" t="s">
        <v>6</v>
      </c>
      <c r="F21" s="60"/>
      <c r="G21" s="61"/>
      <c r="H21" s="60">
        <v>180</v>
      </c>
      <c r="I21" s="60"/>
      <c r="J21" s="61"/>
      <c r="K21" s="61"/>
      <c r="L21" s="61"/>
      <c r="M21" s="61"/>
      <c r="N21" s="61">
        <v>195</v>
      </c>
      <c r="O21" s="61">
        <v>130</v>
      </c>
      <c r="P21" s="61"/>
      <c r="Q21" s="61">
        <v>200</v>
      </c>
      <c r="R21" s="61"/>
      <c r="S21" s="61"/>
      <c r="T21" s="54">
        <f t="shared" si="1"/>
        <v>176.25</v>
      </c>
      <c r="U21" s="50"/>
      <c r="V21" s="64"/>
    </row>
    <row r="22" spans="1:22" s="65" customFormat="1" ht="28.15" customHeight="1" x14ac:dyDescent="0.25">
      <c r="A22" s="50"/>
      <c r="B22" s="49"/>
      <c r="C22" s="66"/>
      <c r="D22" s="50"/>
      <c r="E22" s="47"/>
      <c r="F22" s="60"/>
      <c r="G22" s="61"/>
      <c r="H22" s="60"/>
      <c r="I22" s="60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0"/>
      <c r="U22" s="50"/>
      <c r="V22" s="64"/>
    </row>
    <row r="23" spans="1:22" s="65" customFormat="1" ht="28.15" customHeight="1" x14ac:dyDescent="0.25">
      <c r="A23" s="50"/>
      <c r="B23" s="49"/>
      <c r="C23" s="66"/>
      <c r="D23" s="50"/>
      <c r="E23" s="47"/>
      <c r="F23" s="60"/>
      <c r="G23" s="61"/>
      <c r="H23" s="60"/>
      <c r="I23" s="60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0"/>
      <c r="U23" s="50"/>
      <c r="V23" s="64"/>
    </row>
    <row r="24" spans="1:22" s="65" customFormat="1" ht="28.15" customHeight="1" x14ac:dyDescent="0.25">
      <c r="A24" s="50"/>
      <c r="B24" s="49"/>
      <c r="C24" s="66"/>
      <c r="D24" s="50"/>
      <c r="E24" s="47"/>
      <c r="F24" s="60"/>
      <c r="G24" s="61"/>
      <c r="H24" s="60"/>
      <c r="I24" s="6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0"/>
      <c r="U24" s="50"/>
      <c r="V24" s="64"/>
    </row>
    <row r="26" spans="1:22" ht="34.9" customHeight="1" x14ac:dyDescent="0.2">
      <c r="A26" s="80" t="s">
        <v>7</v>
      </c>
      <c r="B26" s="81"/>
      <c r="C26" s="81"/>
      <c r="D26" s="81"/>
      <c r="E26" s="81"/>
      <c r="F26" s="81"/>
      <c r="G26" s="81"/>
      <c r="H26" s="81"/>
      <c r="I26" s="81"/>
      <c r="J26" s="82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1:22" ht="24" x14ac:dyDescent="0.2">
      <c r="A27" s="37" t="s">
        <v>0</v>
      </c>
      <c r="B27" s="37" t="s">
        <v>1</v>
      </c>
      <c r="C27" s="38" t="s">
        <v>8</v>
      </c>
      <c r="D27" s="37" t="s">
        <v>2</v>
      </c>
      <c r="E27" s="39" t="s">
        <v>9</v>
      </c>
      <c r="F27" s="39" t="s">
        <v>10</v>
      </c>
      <c r="G27" s="39" t="s">
        <v>11</v>
      </c>
      <c r="H27" s="39" t="s">
        <v>12</v>
      </c>
      <c r="I27" s="40" t="s">
        <v>13</v>
      </c>
      <c r="J27" s="39" t="s">
        <v>14</v>
      </c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1:22" s="70" customFormat="1" ht="29.85" customHeight="1" x14ac:dyDescent="0.25">
      <c r="A28" s="41">
        <v>1</v>
      </c>
      <c r="B28" s="42">
        <v>38521</v>
      </c>
      <c r="C28" s="74" t="s">
        <v>20</v>
      </c>
      <c r="D28" s="41"/>
      <c r="E28" s="45">
        <f t="shared" ref="E28:E39" si="2">AVERAGE(F2,H2,I2,J2,K2,L2,M2,N2,O2,P2,R2,S2)</f>
        <v>126.32000000000001</v>
      </c>
      <c r="F28" s="45">
        <f t="shared" ref="F28:F39" si="3">STDEV(F2,H2,I2,J2,K2,L2,M2,N2,O2,P2,R2,S2)</f>
        <v>12.458410813582928</v>
      </c>
      <c r="G28" s="45">
        <f>E28+F28</f>
        <v>138.77841081358292</v>
      </c>
      <c r="H28" s="45">
        <f>E28-F28</f>
        <v>113.86158918641708</v>
      </c>
      <c r="I28" s="45">
        <f>(F28/E28)*100</f>
        <v>9.8625798080928799</v>
      </c>
      <c r="J28" s="46">
        <f>E28</f>
        <v>126.32000000000001</v>
      </c>
    </row>
    <row r="29" spans="1:22" s="70" customFormat="1" ht="24" x14ac:dyDescent="0.25">
      <c r="A29" s="41">
        <v>2</v>
      </c>
      <c r="B29" s="42">
        <v>38522</v>
      </c>
      <c r="C29" s="74" t="s">
        <v>21</v>
      </c>
      <c r="D29" s="41"/>
      <c r="E29" s="45">
        <f t="shared" si="2"/>
        <v>153.96250000000001</v>
      </c>
      <c r="F29" s="45">
        <f t="shared" si="3"/>
        <v>22.702179594332605</v>
      </c>
      <c r="G29" s="45">
        <f t="shared" ref="G29:G43" si="4">E29+F29</f>
        <v>176.6646795943326</v>
      </c>
      <c r="H29" s="45">
        <f t="shared" ref="H29:H47" si="5">E29-F29</f>
        <v>131.26032040566741</v>
      </c>
      <c r="I29" s="45">
        <f t="shared" ref="I29:I47" si="6">(F29/E29)*100</f>
        <v>14.745265629184123</v>
      </c>
      <c r="J29" s="46">
        <f t="shared" ref="J29:J47" si="7">E29</f>
        <v>153.96250000000001</v>
      </c>
    </row>
    <row r="30" spans="1:22" s="70" customFormat="1" ht="29.85" customHeight="1" x14ac:dyDescent="0.25">
      <c r="A30" s="41">
        <v>3</v>
      </c>
      <c r="B30" s="42">
        <v>38523</v>
      </c>
      <c r="C30" s="74" t="s">
        <v>22</v>
      </c>
      <c r="D30" s="41"/>
      <c r="E30" s="45">
        <f t="shared" si="2"/>
        <v>126.32000000000001</v>
      </c>
      <c r="F30" s="45">
        <f t="shared" si="3"/>
        <v>12.458410813582928</v>
      </c>
      <c r="G30" s="45">
        <f t="shared" si="4"/>
        <v>138.77841081358292</v>
      </c>
      <c r="H30" s="45">
        <f t="shared" si="5"/>
        <v>113.86158918641708</v>
      </c>
      <c r="I30" s="45">
        <f t="shared" si="6"/>
        <v>9.8625798080928799</v>
      </c>
      <c r="J30" s="46">
        <f t="shared" si="7"/>
        <v>126.32000000000001</v>
      </c>
    </row>
    <row r="31" spans="1:22" s="70" customFormat="1" ht="29.85" customHeight="1" x14ac:dyDescent="0.25">
      <c r="A31" s="41">
        <v>4</v>
      </c>
      <c r="B31" s="42">
        <v>38524</v>
      </c>
      <c r="C31" s="74" t="s">
        <v>23</v>
      </c>
      <c r="D31" s="41"/>
      <c r="E31" s="45">
        <f t="shared" si="2"/>
        <v>153.96250000000001</v>
      </c>
      <c r="F31" s="45">
        <f t="shared" si="3"/>
        <v>22.702179594332605</v>
      </c>
      <c r="G31" s="45">
        <f t="shared" si="4"/>
        <v>176.6646795943326</v>
      </c>
      <c r="H31" s="45">
        <f t="shared" si="5"/>
        <v>131.26032040566741</v>
      </c>
      <c r="I31" s="45">
        <f t="shared" si="6"/>
        <v>14.745265629184123</v>
      </c>
      <c r="J31" s="46">
        <f t="shared" si="7"/>
        <v>153.96250000000001</v>
      </c>
    </row>
    <row r="32" spans="1:22" s="70" customFormat="1" ht="18" customHeight="1" x14ac:dyDescent="0.25">
      <c r="A32" s="41">
        <v>5</v>
      </c>
      <c r="B32" s="42">
        <v>38525</v>
      </c>
      <c r="C32" s="74" t="s">
        <v>24</v>
      </c>
      <c r="D32" s="41"/>
      <c r="E32" s="45">
        <f t="shared" si="2"/>
        <v>126.32000000000001</v>
      </c>
      <c r="F32" s="45">
        <f t="shared" si="3"/>
        <v>12.458410813582928</v>
      </c>
      <c r="G32" s="45">
        <f t="shared" si="4"/>
        <v>138.77841081358292</v>
      </c>
      <c r="H32" s="45">
        <f t="shared" si="5"/>
        <v>113.86158918641708</v>
      </c>
      <c r="I32" s="45">
        <f t="shared" si="6"/>
        <v>9.8625798080928799</v>
      </c>
      <c r="J32" s="46">
        <f t="shared" si="7"/>
        <v>126.32000000000001</v>
      </c>
    </row>
    <row r="33" spans="1:10" s="70" customFormat="1" ht="29.85" customHeight="1" x14ac:dyDescent="0.25">
      <c r="A33" s="41">
        <v>6</v>
      </c>
      <c r="B33" s="42">
        <v>38526</v>
      </c>
      <c r="C33" s="74" t="s">
        <v>25</v>
      </c>
      <c r="D33" s="41"/>
      <c r="E33" s="45">
        <f t="shared" si="2"/>
        <v>153.96250000000001</v>
      </c>
      <c r="F33" s="45">
        <f t="shared" si="3"/>
        <v>22.702179594332605</v>
      </c>
      <c r="G33" s="45">
        <f t="shared" si="4"/>
        <v>176.6646795943326</v>
      </c>
      <c r="H33" s="45">
        <f t="shared" si="5"/>
        <v>131.26032040566741</v>
      </c>
      <c r="I33" s="45">
        <f t="shared" si="6"/>
        <v>14.745265629184123</v>
      </c>
      <c r="J33" s="46">
        <f t="shared" si="7"/>
        <v>153.96250000000001</v>
      </c>
    </row>
    <row r="34" spans="1:10" s="70" customFormat="1" ht="18.75" customHeight="1" x14ac:dyDescent="0.25">
      <c r="A34" s="41">
        <v>7</v>
      </c>
      <c r="B34" s="42">
        <v>38527</v>
      </c>
      <c r="C34" s="74" t="s">
        <v>26</v>
      </c>
      <c r="D34" s="41"/>
      <c r="E34" s="45">
        <f t="shared" si="2"/>
        <v>126.32000000000001</v>
      </c>
      <c r="F34" s="45">
        <f t="shared" si="3"/>
        <v>12.458410813582928</v>
      </c>
      <c r="G34" s="45">
        <f t="shared" si="4"/>
        <v>138.77841081358292</v>
      </c>
      <c r="H34" s="45">
        <f t="shared" si="5"/>
        <v>113.86158918641708</v>
      </c>
      <c r="I34" s="45">
        <f t="shared" si="6"/>
        <v>9.8625798080928799</v>
      </c>
      <c r="J34" s="46">
        <f t="shared" si="7"/>
        <v>126.32000000000001</v>
      </c>
    </row>
    <row r="35" spans="1:10" s="70" customFormat="1" ht="29.85" customHeight="1" x14ac:dyDescent="0.25">
      <c r="A35" s="41">
        <v>8</v>
      </c>
      <c r="B35" s="42">
        <v>38528</v>
      </c>
      <c r="C35" s="74" t="s">
        <v>27</v>
      </c>
      <c r="D35" s="41"/>
      <c r="E35" s="45">
        <f t="shared" si="2"/>
        <v>153.96250000000001</v>
      </c>
      <c r="F35" s="45">
        <f t="shared" si="3"/>
        <v>22.702179594332605</v>
      </c>
      <c r="G35" s="45">
        <f t="shared" si="4"/>
        <v>176.6646795943326</v>
      </c>
      <c r="H35" s="45">
        <f t="shared" si="5"/>
        <v>131.26032040566741</v>
      </c>
      <c r="I35" s="45">
        <f t="shared" si="6"/>
        <v>14.745265629184123</v>
      </c>
      <c r="J35" s="46">
        <f t="shared" si="7"/>
        <v>153.96250000000001</v>
      </c>
    </row>
    <row r="36" spans="1:10" s="70" customFormat="1" ht="29.85" customHeight="1" x14ac:dyDescent="0.25">
      <c r="A36" s="47">
        <v>9</v>
      </c>
      <c r="B36" s="42">
        <v>38529</v>
      </c>
      <c r="C36" s="74" t="s">
        <v>28</v>
      </c>
      <c r="D36" s="47"/>
      <c r="E36" s="45">
        <f t="shared" si="2"/>
        <v>136.32</v>
      </c>
      <c r="F36" s="45">
        <f t="shared" si="3"/>
        <v>24.437921351866159</v>
      </c>
      <c r="G36" s="45">
        <f t="shared" si="4"/>
        <v>160.75792135186614</v>
      </c>
      <c r="H36" s="45">
        <f t="shared" si="5"/>
        <v>111.88207864813384</v>
      </c>
      <c r="I36" s="45">
        <f t="shared" si="6"/>
        <v>17.926878925958157</v>
      </c>
      <c r="J36" s="46">
        <f t="shared" si="7"/>
        <v>136.32</v>
      </c>
    </row>
    <row r="37" spans="1:10" s="70" customFormat="1" ht="29.85" customHeight="1" x14ac:dyDescent="0.25">
      <c r="A37" s="47">
        <v>10</v>
      </c>
      <c r="B37" s="42">
        <v>38530</v>
      </c>
      <c r="C37" s="74" t="s">
        <v>29</v>
      </c>
      <c r="D37" s="47"/>
      <c r="E37" s="45">
        <f t="shared" si="2"/>
        <v>166.46250000000001</v>
      </c>
      <c r="F37" s="45">
        <f t="shared" si="3"/>
        <v>16.582288493047837</v>
      </c>
      <c r="G37" s="45">
        <f t="shared" si="4"/>
        <v>183.04478849304783</v>
      </c>
      <c r="H37" s="45">
        <f t="shared" si="5"/>
        <v>149.88021150695218</v>
      </c>
      <c r="I37" s="45">
        <f t="shared" si="6"/>
        <v>9.9615760264611168</v>
      </c>
      <c r="J37" s="46">
        <f t="shared" si="7"/>
        <v>166.46250000000001</v>
      </c>
    </row>
    <row r="38" spans="1:10" s="70" customFormat="1" ht="29.85" customHeight="1" x14ac:dyDescent="0.25">
      <c r="A38" s="47">
        <v>11</v>
      </c>
      <c r="B38" s="42">
        <v>38531</v>
      </c>
      <c r="C38" s="74" t="s">
        <v>30</v>
      </c>
      <c r="D38" s="47"/>
      <c r="E38" s="45">
        <f t="shared" si="2"/>
        <v>136.32</v>
      </c>
      <c r="F38" s="45">
        <f t="shared" si="3"/>
        <v>24.437921351866159</v>
      </c>
      <c r="G38" s="45">
        <f t="shared" si="4"/>
        <v>160.75792135186614</v>
      </c>
      <c r="H38" s="45">
        <f t="shared" si="5"/>
        <v>111.88207864813384</v>
      </c>
      <c r="I38" s="45">
        <f t="shared" si="6"/>
        <v>17.926878925958157</v>
      </c>
      <c r="J38" s="46">
        <f t="shared" si="7"/>
        <v>136.32</v>
      </c>
    </row>
    <row r="39" spans="1:10" s="70" customFormat="1" ht="29.85" customHeight="1" x14ac:dyDescent="0.25">
      <c r="A39" s="47">
        <v>12</v>
      </c>
      <c r="B39" s="42">
        <v>38532</v>
      </c>
      <c r="C39" s="74" t="s">
        <v>30</v>
      </c>
      <c r="D39" s="47"/>
      <c r="E39" s="45">
        <f t="shared" si="2"/>
        <v>166.46250000000001</v>
      </c>
      <c r="F39" s="45">
        <f t="shared" si="3"/>
        <v>16.582288493047837</v>
      </c>
      <c r="G39" s="45">
        <f t="shared" si="4"/>
        <v>183.04478849304783</v>
      </c>
      <c r="H39" s="45">
        <f t="shared" si="5"/>
        <v>149.88021150695218</v>
      </c>
      <c r="I39" s="45">
        <f t="shared" si="6"/>
        <v>9.9615760264611168</v>
      </c>
      <c r="J39" s="46">
        <f t="shared" si="7"/>
        <v>166.46250000000001</v>
      </c>
    </row>
    <row r="40" spans="1:10" s="70" customFormat="1" ht="29.85" customHeight="1" x14ac:dyDescent="0.25">
      <c r="A40" s="47">
        <v>13</v>
      </c>
      <c r="B40" s="42">
        <v>38533</v>
      </c>
      <c r="C40" s="74" t="s">
        <v>31</v>
      </c>
      <c r="D40" s="47"/>
      <c r="E40" s="45">
        <f>AVERAGE(F14,H14,I14,P14,R14)</f>
        <v>140</v>
      </c>
      <c r="F40" s="45">
        <f>STDEV(F14,H14,I14,P14,R14)</f>
        <v>19.685019685029527</v>
      </c>
      <c r="G40" s="45">
        <f t="shared" si="4"/>
        <v>159.68501968502952</v>
      </c>
      <c r="H40" s="45">
        <f t="shared" si="5"/>
        <v>120.31498031497047</v>
      </c>
      <c r="I40" s="45">
        <f t="shared" si="6"/>
        <v>14.060728346449661</v>
      </c>
      <c r="J40" s="46">
        <f t="shared" si="7"/>
        <v>140</v>
      </c>
    </row>
    <row r="41" spans="1:10" s="70" customFormat="1" ht="29.85" customHeight="1" x14ac:dyDescent="0.25">
      <c r="A41" s="47">
        <v>14</v>
      </c>
      <c r="B41" s="42">
        <v>38534</v>
      </c>
      <c r="C41" s="74" t="s">
        <v>32</v>
      </c>
      <c r="D41" s="47"/>
      <c r="E41" s="45">
        <f>AVERAGE(F15,H15,I15,R15)</f>
        <v>169.375</v>
      </c>
      <c r="F41" s="45">
        <f>STDEV(F15,H15,I15,R15)</f>
        <v>12.970318680227816</v>
      </c>
      <c r="G41" s="45">
        <f t="shared" si="4"/>
        <v>182.34531868022782</v>
      </c>
      <c r="H41" s="45">
        <f t="shared" si="5"/>
        <v>156.40468131977218</v>
      </c>
      <c r="I41" s="45">
        <f t="shared" si="6"/>
        <v>7.6577527263337668</v>
      </c>
      <c r="J41" s="46">
        <f t="shared" si="7"/>
        <v>169.375</v>
      </c>
    </row>
    <row r="42" spans="1:10" s="70" customFormat="1" ht="15.75" customHeight="1" x14ac:dyDescent="0.25">
      <c r="A42" s="47">
        <v>15</v>
      </c>
      <c r="B42" s="42">
        <v>38535</v>
      </c>
      <c r="C42" s="70" t="s">
        <v>33</v>
      </c>
      <c r="D42" s="47"/>
      <c r="E42" s="45">
        <f t="shared" ref="E42:E47" si="8">AVERAGE(F16,G16,H16,I16,J16,K16,L16,M16,N16,O16,P16,Q16,R16,S16)</f>
        <v>138.56666666666666</v>
      </c>
      <c r="F42" s="45">
        <f t="shared" ref="F42:F47" si="9">STDEV(F16,G16,H16,I16,J16,K16,L16,M16,N16,O16,P16,Q16,R16,S16)</f>
        <v>9.8143602270686312</v>
      </c>
      <c r="G42" s="45">
        <f t="shared" si="4"/>
        <v>148.38102689373528</v>
      </c>
      <c r="H42" s="45">
        <f t="shared" si="5"/>
        <v>128.75230643959804</v>
      </c>
      <c r="I42" s="45">
        <f t="shared" si="6"/>
        <v>7.0827713931214564</v>
      </c>
      <c r="J42" s="46">
        <f t="shared" si="7"/>
        <v>138.56666666666666</v>
      </c>
    </row>
    <row r="43" spans="1:10" s="70" customFormat="1" ht="29.85" customHeight="1" x14ac:dyDescent="0.25">
      <c r="A43" s="47">
        <v>16</v>
      </c>
      <c r="B43" s="42">
        <v>38536</v>
      </c>
      <c r="C43" s="74" t="s">
        <v>34</v>
      </c>
      <c r="D43" s="47"/>
      <c r="E43" s="45">
        <f t="shared" si="8"/>
        <v>168.33333333333334</v>
      </c>
      <c r="F43" s="45">
        <f t="shared" si="9"/>
        <v>34.034296427770265</v>
      </c>
      <c r="G43" s="45">
        <f t="shared" si="4"/>
        <v>202.36762976110361</v>
      </c>
      <c r="H43" s="45">
        <f t="shared" si="5"/>
        <v>134.29903690556307</v>
      </c>
      <c r="I43" s="45">
        <f t="shared" si="6"/>
        <v>20.218393917487283</v>
      </c>
      <c r="J43" s="46">
        <f t="shared" si="7"/>
        <v>168.33333333333334</v>
      </c>
    </row>
    <row r="44" spans="1:10" s="70" customFormat="1" ht="29.85" customHeight="1" x14ac:dyDescent="0.25">
      <c r="A44" s="47">
        <v>17</v>
      </c>
      <c r="B44" s="42">
        <v>38537</v>
      </c>
      <c r="C44" s="58" t="s">
        <v>40</v>
      </c>
      <c r="D44" s="47"/>
      <c r="E44" s="45">
        <f t="shared" si="8"/>
        <v>240.52399999999997</v>
      </c>
      <c r="F44" s="45">
        <f t="shared" si="9"/>
        <v>54.237744053380489</v>
      </c>
      <c r="G44" s="45">
        <f>E44+F44</f>
        <v>294.76174405338048</v>
      </c>
      <c r="H44" s="45">
        <f t="shared" si="5"/>
        <v>186.28625594661949</v>
      </c>
      <c r="I44" s="45">
        <f t="shared" si="6"/>
        <v>22.549826234962207</v>
      </c>
      <c r="J44" s="46">
        <f t="shared" si="7"/>
        <v>240.52399999999997</v>
      </c>
    </row>
    <row r="45" spans="1:10" s="70" customFormat="1" ht="29.85" customHeight="1" x14ac:dyDescent="0.25">
      <c r="A45" s="47">
        <v>18</v>
      </c>
      <c r="B45" s="42">
        <v>38538</v>
      </c>
      <c r="C45" s="58" t="s">
        <v>39</v>
      </c>
      <c r="D45" s="47"/>
      <c r="E45" s="45">
        <f t="shared" si="8"/>
        <v>242.25</v>
      </c>
      <c r="F45" s="45">
        <f t="shared" si="9"/>
        <v>53.730035051790786</v>
      </c>
      <c r="G45" s="45">
        <f t="shared" ref="G45:G47" si="10">E45+F45</f>
        <v>295.98003505179076</v>
      </c>
      <c r="H45" s="45">
        <f t="shared" si="5"/>
        <v>188.51996494820921</v>
      </c>
      <c r="I45" s="45">
        <f t="shared" si="6"/>
        <v>22.179581032730976</v>
      </c>
      <c r="J45" s="46">
        <f t="shared" si="7"/>
        <v>242.25</v>
      </c>
    </row>
    <row r="46" spans="1:10" s="70" customFormat="1" ht="18" customHeight="1" x14ac:dyDescent="0.25">
      <c r="A46" s="47">
        <v>19</v>
      </c>
      <c r="B46" s="49">
        <v>38539</v>
      </c>
      <c r="C46" s="65" t="s">
        <v>43</v>
      </c>
      <c r="D46" s="47"/>
      <c r="E46" s="45">
        <f t="shared" si="8"/>
        <v>138.56666666666666</v>
      </c>
      <c r="F46" s="45">
        <f t="shared" si="9"/>
        <v>9.8143602270686312</v>
      </c>
      <c r="G46" s="45">
        <f t="shared" si="10"/>
        <v>148.38102689373528</v>
      </c>
      <c r="H46" s="45">
        <f t="shared" si="5"/>
        <v>128.75230643959804</v>
      </c>
      <c r="I46" s="45">
        <f t="shared" si="6"/>
        <v>7.0827713931214564</v>
      </c>
      <c r="J46" s="46">
        <f t="shared" si="7"/>
        <v>138.56666666666666</v>
      </c>
    </row>
    <row r="47" spans="1:10" s="70" customFormat="1" ht="17.25" customHeight="1" x14ac:dyDescent="0.25">
      <c r="A47" s="47">
        <v>20</v>
      </c>
      <c r="B47" s="49">
        <v>38540</v>
      </c>
      <c r="C47" s="65" t="s">
        <v>46</v>
      </c>
      <c r="D47" s="47"/>
      <c r="E47" s="45">
        <f t="shared" si="8"/>
        <v>176.25</v>
      </c>
      <c r="F47" s="45">
        <f t="shared" si="9"/>
        <v>31.983068437325812</v>
      </c>
      <c r="G47" s="45">
        <f t="shared" si="10"/>
        <v>208.23306843732581</v>
      </c>
      <c r="H47" s="45">
        <f t="shared" si="5"/>
        <v>144.26693156267419</v>
      </c>
      <c r="I47" s="45">
        <f t="shared" si="6"/>
        <v>18.146421808411809</v>
      </c>
      <c r="J47" s="46">
        <f t="shared" si="7"/>
        <v>176.25</v>
      </c>
    </row>
    <row r="49" spans="1:23" x14ac:dyDescent="0.2">
      <c r="A49" s="84" t="s">
        <v>15</v>
      </c>
      <c r="B49" s="84"/>
      <c r="C49" s="84"/>
      <c r="D49" s="84"/>
      <c r="E49" s="84"/>
      <c r="F49" s="84"/>
      <c r="G49" s="84"/>
      <c r="H49" s="84"/>
      <c r="I49" s="84"/>
      <c r="W49" s="71"/>
    </row>
    <row r="50" spans="1:23" x14ac:dyDescent="0.2">
      <c r="U50" s="72"/>
      <c r="W50" s="71"/>
    </row>
    <row r="51" spans="1:23" x14ac:dyDescent="0.2">
      <c r="U51" s="72"/>
      <c r="W51" s="71"/>
    </row>
    <row r="52" spans="1:23" x14ac:dyDescent="0.2">
      <c r="U52" s="72"/>
      <c r="W52" s="71"/>
    </row>
    <row r="53" spans="1:23" x14ac:dyDescent="0.2">
      <c r="U53" s="72"/>
      <c r="W53" s="71"/>
    </row>
    <row r="54" spans="1:23" x14ac:dyDescent="0.2">
      <c r="U54" s="72"/>
      <c r="W54" s="71"/>
    </row>
    <row r="55" spans="1:23" x14ac:dyDescent="0.2">
      <c r="U55" s="73"/>
      <c r="W55" s="71"/>
    </row>
    <row r="56" spans="1:23" x14ac:dyDescent="0.2">
      <c r="U56" s="73"/>
    </row>
  </sheetData>
  <autoFilter ref="A1:U2"/>
  <mergeCells count="2">
    <mergeCell ref="A26:J26"/>
    <mergeCell ref="A49:I49"/>
  </mergeCells>
  <conditionalFormatting sqref="U2:U24">
    <cfRule type="colorScale" priority="1">
      <colorScale>
        <cfvo type="num" val="2"/>
        <cfvo type="num" val="3"/>
        <color rgb="FFFFCDD2"/>
        <color rgb="FFC8E6C9"/>
      </colorScale>
    </cfRule>
  </conditionalFormatting>
  <conditionalFormatting sqref="I28:I47">
    <cfRule type="colorScale" priority="2">
      <colorScale>
        <cfvo type="num" val="25"/>
        <cfvo type="num" val="25.01"/>
        <color rgb="FFDDE8CB"/>
        <color rgb="FFFFD7D7"/>
      </colorScale>
    </cfRule>
  </conditionalFormatting>
  <pageMargins left="0.70833333333333304" right="0.70833333333333304" top="0.97361111111111098" bottom="0.97361111111111098" header="0.70833333333333304" footer="0.70833333333333304"/>
  <pageSetup paperSize="9" scale="41" firstPageNumber="0" fitToHeight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zoomScaleNormal="100" workbookViewId="0">
      <selection activeCell="C4" sqref="C4"/>
    </sheetView>
  </sheetViews>
  <sheetFormatPr defaultColWidth="12.42578125" defaultRowHeight="12" x14ac:dyDescent="0.2"/>
  <cols>
    <col min="1" max="1" width="7.85546875" style="28" customWidth="1"/>
    <col min="2" max="2" width="10.28515625" style="29" customWidth="1"/>
    <col min="3" max="3" width="51.28515625" style="30" bestFit="1" customWidth="1"/>
    <col min="4" max="4" width="8.85546875" style="29" customWidth="1"/>
    <col min="5" max="5" width="10.140625" style="29" customWidth="1"/>
    <col min="6" max="7" width="10.28515625" style="31" bestFit="1" customWidth="1"/>
    <col min="8" max="8" width="11.5703125" style="31" bestFit="1" customWidth="1"/>
    <col min="9" max="9" width="10.7109375" style="31" bestFit="1" customWidth="1"/>
    <col min="10" max="10" width="10.5703125" style="31" bestFit="1" customWidth="1"/>
    <col min="11" max="11" width="10.28515625" style="31" bestFit="1" customWidth="1"/>
    <col min="12" max="13" width="12.42578125" style="31" bestFit="1" customWidth="1"/>
    <col min="14" max="14" width="12.140625" style="31" bestFit="1" customWidth="1"/>
    <col min="15" max="15" width="12.85546875" style="31" customWidth="1"/>
    <col min="16" max="16" width="13" style="31" bestFit="1" customWidth="1"/>
    <col min="17" max="17" width="11.42578125" style="31" customWidth="1"/>
    <col min="18" max="18" width="15.42578125" style="31" customWidth="1"/>
    <col min="19" max="19" width="17.42578125" style="31" customWidth="1"/>
    <col min="20" max="20" width="26.42578125" style="28" hidden="1" customWidth="1"/>
    <col min="21" max="21" width="35" style="28" bestFit="1" customWidth="1"/>
    <col min="22" max="22" width="28.5703125" style="28" customWidth="1"/>
    <col min="23" max="23" width="30.85546875" style="28" customWidth="1"/>
    <col min="24" max="24" width="28.5703125" style="28" customWidth="1"/>
    <col min="25" max="25" width="25.5703125" style="28" customWidth="1"/>
    <col min="26" max="26" width="26.28515625" style="28" customWidth="1"/>
    <col min="27" max="27" width="28" style="28" customWidth="1"/>
    <col min="28" max="1030" width="12.42578125" style="28"/>
    <col min="1031" max="1034" width="11.5703125" style="28" customWidth="1"/>
    <col min="1035" max="16384" width="12.42578125" style="28"/>
  </cols>
  <sheetData>
    <row r="1" spans="1:22" s="6" customFormat="1" ht="48" x14ac:dyDescent="0.2">
      <c r="A1" s="75" t="s">
        <v>0</v>
      </c>
      <c r="B1" s="75" t="s">
        <v>1</v>
      </c>
      <c r="C1" s="39" t="s">
        <v>86</v>
      </c>
      <c r="D1" s="39" t="s">
        <v>2</v>
      </c>
      <c r="E1" s="39" t="s">
        <v>3</v>
      </c>
      <c r="F1" s="76" t="s">
        <v>16</v>
      </c>
      <c r="G1" s="76" t="s">
        <v>91</v>
      </c>
      <c r="H1" s="76" t="s">
        <v>17</v>
      </c>
      <c r="I1" s="76" t="s">
        <v>18</v>
      </c>
      <c r="J1" s="76" t="s">
        <v>90</v>
      </c>
      <c r="K1" s="76" t="s">
        <v>19</v>
      </c>
      <c r="L1" s="76" t="s">
        <v>77</v>
      </c>
      <c r="M1" s="76" t="s">
        <v>92</v>
      </c>
      <c r="N1" s="77" t="s">
        <v>4</v>
      </c>
      <c r="O1" s="38" t="s">
        <v>5</v>
      </c>
      <c r="P1" s="5"/>
      <c r="Q1" s="5"/>
    </row>
    <row r="2" spans="1:22" s="13" customFormat="1" x14ac:dyDescent="0.2">
      <c r="A2" s="42">
        <v>1</v>
      </c>
      <c r="B2" s="42">
        <v>39098</v>
      </c>
      <c r="C2" s="78" t="s">
        <v>87</v>
      </c>
      <c r="D2" s="42">
        <v>400</v>
      </c>
      <c r="E2" s="79" t="s">
        <v>6</v>
      </c>
      <c r="F2" s="56"/>
      <c r="G2" s="57">
        <v>165</v>
      </c>
      <c r="H2" s="56">
        <v>165</v>
      </c>
      <c r="I2" s="56">
        <v>215</v>
      </c>
      <c r="J2" s="56"/>
      <c r="K2" s="56"/>
      <c r="L2" s="57">
        <v>133</v>
      </c>
      <c r="M2" s="57">
        <v>180</v>
      </c>
      <c r="N2" s="56">
        <f>AVERAGE(F2:M2)</f>
        <v>171.6</v>
      </c>
      <c r="O2" s="44">
        <f>COUNTIF(F2:M2,"&gt;0")</f>
        <v>5</v>
      </c>
      <c r="P2" s="12"/>
    </row>
    <row r="3" spans="1:22" s="13" customFormat="1" ht="24" x14ac:dyDescent="0.2">
      <c r="A3" s="42">
        <v>2</v>
      </c>
      <c r="B3" s="42">
        <v>38539</v>
      </c>
      <c r="C3" s="78" t="s">
        <v>88</v>
      </c>
      <c r="D3" s="42">
        <v>400</v>
      </c>
      <c r="E3" s="79" t="s">
        <v>6</v>
      </c>
      <c r="F3" s="56">
        <v>140</v>
      </c>
      <c r="G3" s="57"/>
      <c r="H3" s="56"/>
      <c r="I3" s="56"/>
      <c r="J3" s="55">
        <v>90</v>
      </c>
      <c r="K3" s="55">
        <v>195</v>
      </c>
      <c r="L3" s="57">
        <v>168.79</v>
      </c>
      <c r="M3" s="57">
        <v>120.16</v>
      </c>
      <c r="N3" s="56">
        <f>AVERAGE(F3:M3)</f>
        <v>142.79</v>
      </c>
      <c r="O3" s="44">
        <f>COUNTIF(F3:M3,"&gt;0")</f>
        <v>5</v>
      </c>
      <c r="P3" s="12"/>
    </row>
    <row r="4" spans="1:22" s="13" customFormat="1" ht="24" customHeight="1" x14ac:dyDescent="0.2">
      <c r="A4" s="42">
        <v>3</v>
      </c>
      <c r="B4" s="42">
        <v>38561</v>
      </c>
      <c r="C4" s="78" t="s">
        <v>89</v>
      </c>
      <c r="D4" s="42">
        <v>400</v>
      </c>
      <c r="E4" s="79" t="s">
        <v>6</v>
      </c>
      <c r="F4" s="56">
        <v>170</v>
      </c>
      <c r="G4" s="57"/>
      <c r="H4" s="56"/>
      <c r="I4" s="56"/>
      <c r="J4" s="56">
        <v>110</v>
      </c>
      <c r="K4" s="56">
        <v>195</v>
      </c>
      <c r="L4" s="57">
        <v>148.33000000000001</v>
      </c>
      <c r="M4" s="57">
        <v>180</v>
      </c>
      <c r="N4" s="56">
        <f>AVERAGE(F4:M4)</f>
        <v>160.666</v>
      </c>
      <c r="O4" s="44">
        <f>COUNTIF(F4:M4,"&gt;0")</f>
        <v>5</v>
      </c>
      <c r="P4" s="12"/>
    </row>
    <row r="5" spans="1:22" s="13" customFormat="1" ht="28.15" customHeight="1" x14ac:dyDescent="0.25">
      <c r="A5" s="15"/>
      <c r="B5" s="16"/>
      <c r="C5" s="17"/>
      <c r="D5" s="15"/>
      <c r="E5" s="20"/>
      <c r="F5" s="18"/>
      <c r="G5" s="19"/>
      <c r="H5" s="18"/>
      <c r="I5" s="18"/>
      <c r="J5" s="19"/>
      <c r="K5" s="19"/>
      <c r="L5" s="19"/>
      <c r="M5" s="19"/>
      <c r="N5" s="19"/>
      <c r="O5" s="19"/>
      <c r="P5" s="19"/>
      <c r="Q5" s="19"/>
      <c r="R5" s="19"/>
      <c r="S5" s="18"/>
      <c r="T5" s="15"/>
      <c r="U5" s="12"/>
    </row>
    <row r="6" spans="1:22" s="6" customFormat="1" x14ac:dyDescent="0.2">
      <c r="B6" s="21"/>
      <c r="C6" s="22"/>
      <c r="D6" s="21"/>
      <c r="E6" s="21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2" s="6" customFormat="1" ht="34.9" customHeight="1" x14ac:dyDescent="0.2">
      <c r="A7" s="80" t="s">
        <v>7</v>
      </c>
      <c r="B7" s="81"/>
      <c r="C7" s="81"/>
      <c r="D7" s="81"/>
      <c r="E7" s="81"/>
      <c r="F7" s="81"/>
      <c r="G7" s="81"/>
      <c r="H7" s="81"/>
      <c r="I7" s="81"/>
      <c r="J7" s="82"/>
    </row>
    <row r="8" spans="1:22" s="6" customFormat="1" ht="36" x14ac:dyDescent="0.2">
      <c r="A8" s="37" t="s">
        <v>0</v>
      </c>
      <c r="B8" s="37" t="s">
        <v>1</v>
      </c>
      <c r="C8" s="38" t="s">
        <v>8</v>
      </c>
      <c r="D8" s="37" t="s">
        <v>2</v>
      </c>
      <c r="E8" s="39" t="s">
        <v>9</v>
      </c>
      <c r="F8" s="39" t="s">
        <v>10</v>
      </c>
      <c r="G8" s="39" t="s">
        <v>11</v>
      </c>
      <c r="H8" s="39" t="s">
        <v>12</v>
      </c>
      <c r="I8" s="40" t="s">
        <v>13</v>
      </c>
      <c r="J8" s="39" t="s">
        <v>14</v>
      </c>
    </row>
    <row r="9" spans="1:22" s="24" customFormat="1" x14ac:dyDescent="0.2">
      <c r="A9" s="41">
        <v>1</v>
      </c>
      <c r="B9" s="42">
        <v>39098</v>
      </c>
      <c r="C9" s="78" t="s">
        <v>87</v>
      </c>
      <c r="D9" s="44">
        <v>400</v>
      </c>
      <c r="E9" s="45">
        <f>AVERAGE(F2,G2,H2,I2,J2,K2,L2,M2)</f>
        <v>171.6</v>
      </c>
      <c r="F9" s="45">
        <f>STDEV(F2,G2,H2,I2,J2,K2,L2,M2)</f>
        <v>29.711950457686264</v>
      </c>
      <c r="G9" s="45">
        <f>E9+F9</f>
        <v>201.31195045768627</v>
      </c>
      <c r="H9" s="45">
        <f>E9-F9</f>
        <v>141.88804954231372</v>
      </c>
      <c r="I9" s="45">
        <f>(F9/E9)*100</f>
        <v>17.314656443873115</v>
      </c>
      <c r="J9" s="46">
        <f>E9</f>
        <v>171.6</v>
      </c>
    </row>
    <row r="10" spans="1:22" s="24" customFormat="1" ht="24" x14ac:dyDescent="0.2">
      <c r="A10" s="41">
        <v>2</v>
      </c>
      <c r="B10" s="42">
        <v>38539</v>
      </c>
      <c r="C10" s="78" t="s">
        <v>88</v>
      </c>
      <c r="D10" s="44">
        <v>400</v>
      </c>
      <c r="E10" s="45">
        <f>AVERAGE(F3,G3,H3,I3,L3,M3)</f>
        <v>142.98333333333332</v>
      </c>
      <c r="F10" s="45">
        <f>STDEV(F3,G3,H3,I3,L3,M3)</f>
        <v>24.451879954991977</v>
      </c>
      <c r="G10" s="45">
        <f t="shared" ref="G10:G11" si="0">E10+F10</f>
        <v>167.43521328832529</v>
      </c>
      <c r="H10" s="45">
        <f t="shared" ref="H10:H11" si="1">E10-F10</f>
        <v>118.53145337834134</v>
      </c>
      <c r="I10" s="45">
        <f t="shared" ref="I10:I11" si="2">(F10/E10)*100</f>
        <v>17.101209899749605</v>
      </c>
      <c r="J10" s="46">
        <f t="shared" ref="J10:J11" si="3">E10</f>
        <v>142.98333333333332</v>
      </c>
    </row>
    <row r="11" spans="1:22" s="24" customFormat="1" ht="24" x14ac:dyDescent="0.2">
      <c r="A11" s="41">
        <v>3</v>
      </c>
      <c r="B11" s="42">
        <v>38561</v>
      </c>
      <c r="C11" s="78" t="s">
        <v>89</v>
      </c>
      <c r="D11" s="44">
        <v>400</v>
      </c>
      <c r="E11" s="45">
        <f t="shared" ref="E10:E11" si="4">AVERAGE(F4,G4,H4,I4,J4,K4,L4,M4)</f>
        <v>160.666</v>
      </c>
      <c r="F11" s="45">
        <f t="shared" ref="F10:F11" si="5">STDEV(F4,G4,H4,I4,J4,K4,L4,M4)</f>
        <v>33.011252324018145</v>
      </c>
      <c r="G11" s="45">
        <f t="shared" si="0"/>
        <v>193.67725232401813</v>
      </c>
      <c r="H11" s="45">
        <f t="shared" si="1"/>
        <v>127.65474767598185</v>
      </c>
      <c r="I11" s="45">
        <f t="shared" si="2"/>
        <v>20.546507863529399</v>
      </c>
      <c r="J11" s="46">
        <f t="shared" si="3"/>
        <v>160.666</v>
      </c>
    </row>
    <row r="12" spans="1:22" s="6" customFormat="1" x14ac:dyDescent="0.2">
      <c r="B12" s="21"/>
      <c r="C12" s="22"/>
      <c r="D12" s="21"/>
      <c r="E12" s="2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22" s="6" customFormat="1" x14ac:dyDescent="0.2">
      <c r="A13" s="85" t="s">
        <v>15</v>
      </c>
      <c r="B13" s="85"/>
      <c r="C13" s="85"/>
      <c r="D13" s="85"/>
      <c r="E13" s="85"/>
      <c r="F13" s="85"/>
      <c r="G13" s="85"/>
      <c r="H13" s="85"/>
      <c r="I13" s="85"/>
      <c r="J13" s="23"/>
      <c r="K13" s="23"/>
      <c r="L13" s="23"/>
      <c r="M13" s="23"/>
      <c r="N13" s="23"/>
      <c r="O13" s="23"/>
      <c r="P13" s="23"/>
      <c r="Q13" s="23"/>
      <c r="R13" s="23"/>
      <c r="S13" s="23"/>
      <c r="V13" s="25"/>
    </row>
    <row r="14" spans="1:22" s="6" customFormat="1" x14ac:dyDescent="0.2">
      <c r="B14" s="21"/>
      <c r="C14" s="22"/>
      <c r="D14" s="21"/>
      <c r="E14" s="2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6"/>
      <c r="V14" s="25"/>
    </row>
    <row r="15" spans="1:22" s="6" customFormat="1" x14ac:dyDescent="0.2">
      <c r="B15" s="21"/>
      <c r="C15" s="22"/>
      <c r="D15" s="21"/>
      <c r="E15" s="21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6"/>
      <c r="V15" s="25"/>
    </row>
    <row r="16" spans="1:22" s="6" customFormat="1" x14ac:dyDescent="0.2">
      <c r="B16" s="21"/>
      <c r="C16" s="22"/>
      <c r="D16" s="21"/>
      <c r="E16" s="21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6"/>
      <c r="V16" s="25"/>
    </row>
    <row r="17" spans="2:22" s="6" customFormat="1" x14ac:dyDescent="0.2">
      <c r="B17" s="21"/>
      <c r="C17" s="22"/>
      <c r="D17" s="21"/>
      <c r="E17" s="21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6"/>
      <c r="V17" s="25"/>
    </row>
    <row r="18" spans="2:22" s="6" customFormat="1" x14ac:dyDescent="0.2">
      <c r="B18" s="21"/>
      <c r="C18" s="22"/>
      <c r="D18" s="21"/>
      <c r="E18" s="21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6"/>
      <c r="V18" s="25"/>
    </row>
    <row r="19" spans="2:22" s="6" customFormat="1" x14ac:dyDescent="0.2">
      <c r="B19" s="21"/>
      <c r="C19" s="22"/>
      <c r="D19" s="21"/>
      <c r="E19" s="21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7"/>
      <c r="V19" s="25"/>
    </row>
    <row r="20" spans="2:22" s="6" customFormat="1" x14ac:dyDescent="0.2">
      <c r="B20" s="21"/>
      <c r="C20" s="22"/>
      <c r="D20" s="21"/>
      <c r="E20" s="21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7"/>
    </row>
    <row r="21" spans="2:22" s="6" customFormat="1" x14ac:dyDescent="0.2">
      <c r="B21" s="21"/>
      <c r="C21" s="22"/>
      <c r="D21" s="21"/>
      <c r="E21" s="21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2:22" s="6" customFormat="1" x14ac:dyDescent="0.2">
      <c r="B22" s="21"/>
      <c r="C22" s="22"/>
      <c r="D22" s="21"/>
      <c r="E22" s="21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2:22" s="6" customFormat="1" x14ac:dyDescent="0.2">
      <c r="B23" s="21"/>
      <c r="C23" s="22"/>
      <c r="D23" s="21"/>
      <c r="E23" s="21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2:22" s="6" customFormat="1" x14ac:dyDescent="0.2">
      <c r="B24" s="21"/>
      <c r="C24" s="22"/>
      <c r="D24" s="21"/>
      <c r="E24" s="21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2:22" s="6" customFormat="1" x14ac:dyDescent="0.2">
      <c r="B25" s="21"/>
      <c r="C25" s="22"/>
      <c r="D25" s="21"/>
      <c r="E25" s="21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2:22" s="6" customFormat="1" x14ac:dyDescent="0.2">
      <c r="B26" s="21"/>
      <c r="C26" s="22"/>
      <c r="D26" s="21"/>
      <c r="E26" s="21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2:22" s="6" customFormat="1" x14ac:dyDescent="0.2">
      <c r="B27" s="21"/>
      <c r="C27" s="22"/>
      <c r="D27" s="21"/>
      <c r="E27" s="21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2:22" s="6" customFormat="1" x14ac:dyDescent="0.2">
      <c r="B28" s="21"/>
      <c r="C28" s="22"/>
      <c r="D28" s="21"/>
      <c r="E28" s="21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2:22" s="6" customFormat="1" x14ac:dyDescent="0.2">
      <c r="B29" s="21"/>
      <c r="C29" s="22"/>
      <c r="D29" s="21"/>
      <c r="E29" s="21"/>
      <c r="F29" s="23"/>
      <c r="G29" s="23"/>
      <c r="H29" s="23">
        <f>D2*J9</f>
        <v>68640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2:22" x14ac:dyDescent="0.2">
      <c r="H30" s="23">
        <f t="shared" ref="H30:H31" si="6">D3*J10</f>
        <v>57193.333333333328</v>
      </c>
    </row>
    <row r="31" spans="2:22" x14ac:dyDescent="0.2">
      <c r="H31" s="23">
        <f t="shared" si="6"/>
        <v>64266.400000000001</v>
      </c>
    </row>
    <row r="32" spans="2:22" x14ac:dyDescent="0.2">
      <c r="H32" s="31">
        <f>SUM(H29:H31)</f>
        <v>190099.73333333334</v>
      </c>
    </row>
  </sheetData>
  <autoFilter ref="A1:T2"/>
  <mergeCells count="2">
    <mergeCell ref="A13:I13"/>
    <mergeCell ref="A7:J7"/>
  </mergeCells>
  <conditionalFormatting sqref="O2:O4 T5">
    <cfRule type="colorScale" priority="2">
      <colorScale>
        <cfvo type="num" val="2"/>
        <cfvo type="num" val="3"/>
        <color rgb="FFFFCDD2"/>
        <color rgb="FFC8E6C9"/>
      </colorScale>
    </cfRule>
  </conditionalFormatting>
  <conditionalFormatting sqref="I9:I11">
    <cfRule type="colorScale" priority="3">
      <colorScale>
        <cfvo type="num" val="25"/>
        <cfvo type="num" val="25.01"/>
        <color rgb="FFDDE8CB"/>
        <color rgb="FFFFD7D7"/>
      </colorScale>
    </cfRule>
  </conditionalFormatting>
  <pageMargins left="0.70833333333333304" right="0.70833333333333304" top="0.97361111111111098" bottom="0.97361111111111098" header="0.70833333333333304" footer="0.70833333333333304"/>
  <pageSetup paperSize="9" scale="61" firstPageNumber="0" fitToHeight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3701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Maquinas Pesadas</vt:lpstr>
      <vt:lpstr>Veiculos Leves - Utilitarios</vt:lpstr>
      <vt:lpstr>Caminhões - Onibus</vt:lpstr>
      <vt:lpstr>'Caminhões - Onibus'!_FilterDatabase_0</vt:lpstr>
      <vt:lpstr>'Maquinas Pesadas'!_FilterDatabase_0</vt:lpstr>
      <vt:lpstr>'Veiculos Leves - Utilitarios'!_FilterDatabase_0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CLAUDINEI SCHREIBER</dc:creator>
  <dc:description/>
  <cp:lastModifiedBy>CLAUDINEI SCHREIBER</cp:lastModifiedBy>
  <cp:revision>544</cp:revision>
  <cp:lastPrinted>2022-08-02T17:42:52Z</cp:lastPrinted>
  <dcterms:created xsi:type="dcterms:W3CDTF">2015-06-05T18:19:34Z</dcterms:created>
  <dcterms:modified xsi:type="dcterms:W3CDTF">2022-08-02T19:27:26Z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